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90" windowWidth="11340" windowHeight="6090" tabRatio="594" activeTab="1"/>
  </bookViews>
  <sheets>
    <sheet name="3" sheetId="1" r:id="rId1"/>
    <sheet name="4" sheetId="4" r:id="rId2"/>
  </sheets>
  <definedNames>
    <definedName name="_xlnm._FilterDatabase" localSheetId="1" hidden="1">'4'!$C$5:$F$169</definedName>
  </definedNames>
  <calcPr calcId="124519" refMode="R1C1"/>
</workbook>
</file>

<file path=xl/calcChain.xml><?xml version="1.0" encoding="utf-8"?>
<calcChain xmlns="http://schemas.openxmlformats.org/spreadsheetml/2006/main">
  <c r="D11" i="1"/>
  <c r="G19" i="4"/>
  <c r="G23"/>
  <c r="G57"/>
  <c r="G56" s="1"/>
  <c r="D20" i="1"/>
  <c r="D30"/>
  <c r="G82" i="4"/>
  <c r="G80"/>
  <c r="G78"/>
  <c r="G74"/>
  <c r="G108" l="1"/>
  <c r="G97" l="1"/>
  <c r="G107"/>
  <c r="G102"/>
  <c r="G101" s="1"/>
  <c r="G100" s="1"/>
  <c r="G99" s="1"/>
  <c r="G87"/>
  <c r="G85" s="1"/>
  <c r="G84" s="1"/>
  <c r="G77"/>
  <c r="G76" s="1"/>
  <c r="G71" s="1"/>
  <c r="G73"/>
  <c r="G72" s="1"/>
  <c r="G69"/>
  <c r="G68" s="1"/>
  <c r="G67" s="1"/>
  <c r="G61"/>
  <c r="G60" s="1"/>
  <c r="G59" s="1"/>
  <c r="G53"/>
  <c r="G52" s="1"/>
  <c r="G50"/>
  <c r="G49" s="1"/>
  <c r="I45"/>
  <c r="I44" s="1"/>
  <c r="I43" s="1"/>
  <c r="I42" s="1"/>
  <c r="H45"/>
  <c r="G45"/>
  <c r="H44"/>
  <c r="G44"/>
  <c r="H43"/>
  <c r="G43"/>
  <c r="G42" s="1"/>
  <c r="H42"/>
  <c r="I33"/>
  <c r="I110" s="1"/>
  <c r="H34"/>
  <c r="G34"/>
  <c r="H33"/>
  <c r="H110" s="1"/>
  <c r="G31"/>
  <c r="G30" s="1"/>
  <c r="G29" s="1"/>
  <c r="G40"/>
  <c r="G39" s="1"/>
  <c r="G38" s="1"/>
  <c r="D34" i="1"/>
  <c r="D32"/>
  <c r="D28"/>
  <c r="D25"/>
  <c r="D18"/>
  <c r="D16"/>
  <c r="G21" i="4"/>
  <c r="G20" s="1"/>
  <c r="H105"/>
  <c r="I105"/>
  <c r="G106"/>
  <c r="G105" s="1"/>
  <c r="G104" s="1"/>
  <c r="G27"/>
  <c r="G26" s="1"/>
  <c r="G25" s="1"/>
  <c r="G65"/>
  <c r="G64" s="1"/>
  <c r="G63" s="1"/>
  <c r="G92"/>
  <c r="G91" s="1"/>
  <c r="G95"/>
  <c r="G94" s="1"/>
  <c r="G90" l="1"/>
  <c r="G89" s="1"/>
  <c r="G33"/>
  <c r="G18" s="1"/>
  <c r="G55"/>
  <c r="D36" i="1"/>
  <c r="G47" i="4"/>
  <c r="G48"/>
  <c r="G110" l="1"/>
</calcChain>
</file>

<file path=xl/comments1.xml><?xml version="1.0" encoding="utf-8"?>
<comments xmlns="http://schemas.openxmlformats.org/spreadsheetml/2006/main">
  <authors>
    <author xml:space="preserve"> </author>
  </authors>
  <commentList>
    <comment ref="G79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 :</t>
        </r>
        <r>
          <rPr>
            <sz val="11"/>
            <color indexed="81"/>
            <rFont val="Tahoma"/>
            <family val="2"/>
            <charset val="204"/>
          </rPr>
          <t xml:space="preserve">
5000дороги п.Октябрьское
</t>
        </r>
      </text>
    </comment>
  </commentList>
</comments>
</file>

<file path=xl/sharedStrings.xml><?xml version="1.0" encoding="utf-8"?>
<sst xmlns="http://schemas.openxmlformats.org/spreadsheetml/2006/main" count="187" uniqueCount="116">
  <si>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</si>
  <si>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</si>
  <si>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</si>
  <si>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</si>
  <si>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Жилищно-коммунальное  хозяйство</t>
  </si>
  <si>
    <t>Обеспечение  деятельности  подведомственных  учреждений</t>
  </si>
  <si>
    <t>Физическая культура и спорт</t>
  </si>
  <si>
    <t>ВСЕГО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</si>
  <si>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</si>
  <si>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</si>
  <si>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>Вед</t>
  </si>
  <si>
    <t>ЦСР</t>
  </si>
  <si>
    <t>ВР</t>
  </si>
  <si>
    <t>Жилищное  хозяйство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</si>
  <si>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</si>
  <si>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</si>
  <si>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 xml:space="preserve">Руководство в сфере установленных  функций </t>
  </si>
  <si>
    <t>Выполнение  функций органами  местного  самоуправления</t>
  </si>
  <si>
    <t>Мероприятия  по предупреждению  и ликвидации  последствий  чрезвычайных  ситуаций  и  стихийных  бедствий</t>
  </si>
  <si>
    <t>Национальная  экономика</t>
  </si>
  <si>
    <t>Автомобильный  транспорт</t>
  </si>
  <si>
    <t>Отдельные  мероприятия в области   автомобильного  транспорта</t>
  </si>
  <si>
    <t>Предупреждение  и ликвидация   последствий   чрезвычайных  ситуаций   и  стихийных  бедствий   природного  и  техногенного  характера</t>
  </si>
  <si>
    <t>Библиотеки</t>
  </si>
  <si>
    <t xml:space="preserve">Физическая  культура  и спорт </t>
  </si>
  <si>
    <t>Выполнение функций органами местного самоуправления</t>
  </si>
  <si>
    <t>Глава  муниципального  образования</t>
  </si>
  <si>
    <t>Выполнение функций органами  местного  самоуправления</t>
  </si>
  <si>
    <t>Государственная  регистрация актов гражданского  состояния</t>
  </si>
  <si>
    <t>Выполнение функций  органами  местного самоуправления</t>
  </si>
  <si>
    <t>Выполнение  функций   органами  местного  самоуправления</t>
  </si>
  <si>
    <t>В том числе за счет субвенций из федерального  и окружного  бюджета</t>
  </si>
  <si>
    <t>Молодежная  политика и оздоровление  детей</t>
  </si>
  <si>
    <t>Мероприятия по землеустройству и землепользованию</t>
  </si>
  <si>
    <t>Другие вопросы в области  национальной  экономики</t>
  </si>
  <si>
    <t>Реализация государственных функций  в области национальной  экономики</t>
  </si>
  <si>
    <t>Благоустройство</t>
  </si>
  <si>
    <t>Содержание автомобильных  дорог   и  инженерных  сооружений   на  них  в  границах  городских  округов  и  поселений  в рамках  благоустройства</t>
  </si>
  <si>
    <t>Субсидии юридическим лицам</t>
  </si>
  <si>
    <t>В том числе за счет субвенций  из  регионального фонда  компенсаций</t>
  </si>
  <si>
    <t>Национальная экономика</t>
  </si>
  <si>
    <t>Транспорт</t>
  </si>
  <si>
    <t>Образование</t>
  </si>
  <si>
    <t>Молодежная политика и оздоровление детей</t>
  </si>
  <si>
    <t>Культура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</si>
  <si>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</si>
  <si>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</si>
  <si>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</si>
  <si>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Другие  общегосударственные  вопросы</t>
  </si>
  <si>
    <t>Выполнение  функций   бюджетными  учреждениями</t>
  </si>
  <si>
    <t>Межбюджетные  трансферты</t>
  </si>
  <si>
    <t>Наименование</t>
  </si>
  <si>
    <t>Рз</t>
  </si>
  <si>
    <t>ПР</t>
  </si>
  <si>
    <t>Сумма на год (тыс. рублей)</t>
  </si>
  <si>
    <t/>
  </si>
  <si>
    <t>Общегосударственные вопросы</t>
  </si>
  <si>
    <t>Национальная  безопасность  и правоохранительная  деятельность</t>
  </si>
  <si>
    <t>Функционирование высшего должностного лица субъекта Российской Федерации и органа местного  самоуправления</t>
  </si>
  <si>
    <t>Функционирование высшего должностного лица субъекта Российской Федерации и органа местного самоуправления</t>
  </si>
  <si>
    <t>Реализация государственных функций , связанных  с общегосударственным управлением</t>
  </si>
  <si>
    <t>Выполнение других обязательств государства</t>
  </si>
  <si>
    <t>Прочие выплаты  по обязательствам государства</t>
  </si>
  <si>
    <t>Связь  и  информатика</t>
  </si>
  <si>
    <t>Информационные технологии и связь</t>
  </si>
  <si>
    <t>Отдельные  мероприятия  в области  информационно-коммуникационных  технологий и  связи</t>
  </si>
  <si>
    <t xml:space="preserve">Культура, кинематография   </t>
  </si>
  <si>
    <t xml:space="preserve">Дворцы  культуры, другие  учреждения  культуры </t>
  </si>
  <si>
    <t>Выполнение функций органами местного  самоуправления</t>
  </si>
  <si>
    <t>Национальная оборона</t>
  </si>
  <si>
    <t>Мобилизационная  и вневойсковая подготовка</t>
  </si>
  <si>
    <t>Осуществление  первичного  воинского  учета на территориях, где  отсутствуют военные  комиссариаты</t>
  </si>
  <si>
    <t>Связь  и информатика</t>
  </si>
  <si>
    <t xml:space="preserve">Культура и кинематография </t>
  </si>
  <si>
    <t>Физическая культура  и  спорт</t>
  </si>
  <si>
    <t xml:space="preserve">Физическая культура  </t>
  </si>
  <si>
    <t>Межбюджетные  трансферты бюджетам субъектов Российской  Федерации  и муниципальных образований общего  характера</t>
  </si>
  <si>
    <t>Национальная  оборона</t>
  </si>
  <si>
    <t>Мобилизационная  и вневойсковая  подготовка</t>
  </si>
  <si>
    <t>Прочие межбюджетные  трансферты  бюджетам  субъектов Российской  Федерации  и муниципальных  образований  общего  характера</t>
  </si>
  <si>
    <t>Выполнение функций органами  местного  самоуправления из федерального  бюджета</t>
  </si>
  <si>
    <t>Приложение  № 7</t>
  </si>
  <si>
    <t>к  решению Совета депутатов</t>
  </si>
  <si>
    <t>сельского поселения Карымкары</t>
  </si>
  <si>
    <t>Приложение № 9</t>
  </si>
  <si>
    <t>Распределение  бюджетных ассигнований по разделам и подразделам классификации расходов бюджета сельского поселения Карымкары            на 2011 год</t>
  </si>
  <si>
    <t>в ведомственной структуре расходов на 2011 год</t>
  </si>
  <si>
    <t>Резервные фонды местных администраций</t>
  </si>
  <si>
    <t>Прочие расходы</t>
  </si>
  <si>
    <t xml:space="preserve"> </t>
  </si>
  <si>
    <t>Мероприятия  по гражданской обороне</t>
  </si>
  <si>
    <t>Подготовка населения и организиций к действиям в чрезвычайной ситуациив мирное и военное время</t>
  </si>
  <si>
    <t>Поддержка  жилищного  хозяйства</t>
  </si>
  <si>
    <t>Капитальный  ремонт   государственного  жилищного фонда  субъектов Российской  Федерации  м муниципального жилищного  фонда</t>
  </si>
  <si>
    <t>Уличное освещение</t>
  </si>
  <si>
    <t>Прочие мероприятия по благоустройству городских округов и поселений</t>
  </si>
  <si>
    <t>Оранизационно-воспитательная  работа с молодежью</t>
  </si>
  <si>
    <t>Проведение мероприятий для детей и молодежи</t>
  </si>
  <si>
    <t>Физкультурно-оздоровительная  работа и спортивные  мероприятия</t>
  </si>
  <si>
    <t>Мероприятия в области здравоохранения, спорта и физической  культуры</t>
  </si>
  <si>
    <t>Государственная поддержка в сфере культуры,кинематограии и средств массовой информации</t>
  </si>
  <si>
    <t>Защита населения и территории от чрезвычайных ситуаций природного и техногенного характера, гражданская оборона</t>
  </si>
  <si>
    <t>Межбюджетные  трансферты общего характера бюджетам субъектов Российской Федерации и муниципальных образований</t>
  </si>
  <si>
    <t>Субвенции бюджет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</si>
  <si>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</t>
  </si>
  <si>
    <t>Фонд компенсаций</t>
  </si>
  <si>
    <r>
      <t xml:space="preserve">от </t>
    </r>
    <r>
      <rPr>
        <u/>
        <sz val="10"/>
        <rFont val="Times New Roman Cyr"/>
        <charset val="204"/>
      </rPr>
      <t xml:space="preserve">28 декабря 2010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148</t>
    </r>
  </si>
  <si>
    <t>Оценка недвижимости, признание прав и регулирование отношений по государственной и муниципальной собственности</t>
  </si>
  <si>
    <t>Общеэкономические вопросы</t>
  </si>
  <si>
    <t>Региональные целевые программы</t>
  </si>
  <si>
    <r>
      <t xml:space="preserve">от </t>
    </r>
    <r>
      <rPr>
        <u/>
        <sz val="10"/>
        <rFont val="Times New Roman Cyr"/>
        <family val="1"/>
        <charset val="204"/>
      </rPr>
      <t>28 декабря 2010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family val="1"/>
        <charset val="204"/>
      </rPr>
      <t>148</t>
    </r>
  </si>
  <si>
    <t>Приложение  № 3</t>
  </si>
  <si>
    <t>Приложение № 4</t>
  </si>
  <si>
    <t xml:space="preserve">к  решению Совета депутатовсельского поселения Карымкары </t>
  </si>
  <si>
    <r>
      <t xml:space="preserve">от </t>
    </r>
    <r>
      <rPr>
        <u/>
        <sz val="10"/>
        <rFont val="Times New Roman Cyr"/>
        <charset val="204"/>
      </rPr>
      <t xml:space="preserve">30 мая 2011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166</t>
    </r>
  </si>
  <si>
    <r>
      <t xml:space="preserve">от </t>
    </r>
    <r>
      <rPr>
        <u/>
        <sz val="10"/>
        <rFont val="Times New Roman Cyr"/>
        <family val="1"/>
        <charset val="204"/>
      </rPr>
      <t>30 мая 2011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charset val="204"/>
      </rPr>
      <t>166</t>
    </r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</si>
</sst>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"/>
    <numFmt numFmtId="165" formatCode="#,##0.0"/>
    <numFmt numFmtId="166" formatCode="000"/>
    <numFmt numFmtId="167" formatCode="0000000"/>
    <numFmt numFmtId="168" formatCode="0.0"/>
    <numFmt numFmtId="169" formatCode="000.0"/>
  </numFmts>
  <fonts count="21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u/>
      <sz val="10"/>
      <name val="Times New Roman Cyr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1" applyFont="1" applyProtection="1">
      <protection hidden="1"/>
    </xf>
    <xf numFmtId="0" fontId="1" fillId="0" borderId="0" xfId="1" applyFont="1"/>
    <xf numFmtId="0" fontId="3" fillId="0" borderId="0" xfId="1" applyFont="1" applyProtection="1">
      <protection hidden="1"/>
    </xf>
    <xf numFmtId="0" fontId="3" fillId="0" borderId="0" xfId="1" applyFont="1"/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165" fontId="3" fillId="0" borderId="4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Alignment="1"/>
    <xf numFmtId="0" fontId="4" fillId="0" borderId="0" xfId="3" applyNumberFormat="1" applyFont="1" applyFill="1" applyAlignment="1" applyProtection="1">
      <protection hidden="1"/>
    </xf>
    <xf numFmtId="0" fontId="1" fillId="0" borderId="0" xfId="3" applyFont="1"/>
    <xf numFmtId="0" fontId="1" fillId="0" borderId="0" xfId="3" applyNumberFormat="1" applyFont="1" applyFill="1" applyAlignment="1" applyProtection="1">
      <protection hidden="1"/>
    </xf>
    <xf numFmtId="0" fontId="5" fillId="0" borderId="0" xfId="3" applyFont="1"/>
    <xf numFmtId="0" fontId="8" fillId="0" borderId="0" xfId="3" applyNumberFormat="1" applyFont="1" applyFill="1" applyAlignment="1" applyProtection="1">
      <alignment horizontal="center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0" fontId="9" fillId="0" borderId="0" xfId="3" applyNumberFormat="1" applyFont="1" applyFill="1" applyAlignment="1" applyProtection="1">
      <alignment horizontal="right"/>
      <protection hidden="1"/>
    </xf>
    <xf numFmtId="0" fontId="1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Font="1"/>
    <xf numFmtId="0" fontId="1" fillId="0" borderId="1" xfId="3" applyNumberFormat="1" applyFont="1" applyFill="1" applyBorder="1" applyAlignment="1" applyProtection="1">
      <alignment wrapText="1"/>
      <protection hidden="1"/>
    </xf>
    <xf numFmtId="166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alignment wrapText="1"/>
      <protection hidden="1"/>
    </xf>
    <xf numFmtId="164" fontId="1" fillId="0" borderId="1" xfId="3" applyNumberFormat="1" applyFont="1" applyFill="1" applyBorder="1" applyAlignment="1" applyProtection="1">
      <protection hidden="1"/>
    </xf>
    <xf numFmtId="167" fontId="1" fillId="0" borderId="1" xfId="3" applyNumberFormat="1" applyFont="1" applyFill="1" applyBorder="1" applyAlignment="1" applyProtection="1">
      <protection hidden="1"/>
    </xf>
    <xf numFmtId="166" fontId="1" fillId="2" borderId="1" xfId="3" applyNumberFormat="1" applyFont="1" applyFill="1" applyBorder="1" applyAlignment="1" applyProtection="1">
      <alignment wrapText="1"/>
      <protection hidden="1"/>
    </xf>
    <xf numFmtId="0" fontId="1" fillId="0" borderId="0" xfId="3" applyFont="1" applyFill="1"/>
    <xf numFmtId="0" fontId="4" fillId="0" borderId="1" xfId="3" applyNumberFormat="1" applyFont="1" applyFill="1" applyBorder="1" applyAlignment="1" applyProtection="1">
      <alignment horizontal="left"/>
      <protection hidden="1"/>
    </xf>
    <xf numFmtId="165" fontId="1" fillId="0" borderId="0" xfId="1" applyNumberFormat="1" applyFont="1"/>
    <xf numFmtId="0" fontId="3" fillId="0" borderId="1" xfId="1" applyNumberFormat="1" applyFont="1" applyFill="1" applyBorder="1" applyAlignment="1" applyProtection="1">
      <alignment horizontal="left"/>
      <protection hidden="1"/>
    </xf>
    <xf numFmtId="169" fontId="1" fillId="0" borderId="1" xfId="3" applyNumberFormat="1" applyFont="1" applyBorder="1"/>
    <xf numFmtId="169" fontId="1" fillId="0" borderId="1" xfId="3" applyNumberFormat="1" applyFont="1" applyFill="1" applyBorder="1" applyAlignment="1" applyProtection="1">
      <protection hidden="1"/>
    </xf>
    <xf numFmtId="169" fontId="4" fillId="0" borderId="1" xfId="3" applyNumberFormat="1" applyFont="1" applyBorder="1"/>
    <xf numFmtId="169" fontId="4" fillId="0" borderId="1" xfId="3" applyNumberFormat="1" applyFont="1" applyFill="1" applyBorder="1"/>
    <xf numFmtId="169" fontId="1" fillId="0" borderId="0" xfId="3" applyNumberFormat="1" applyFont="1"/>
    <xf numFmtId="169" fontId="1" fillId="0" borderId="0" xfId="3" applyNumberFormat="1" applyFont="1" applyFill="1"/>
    <xf numFmtId="166" fontId="1" fillId="0" borderId="1" xfId="3" applyNumberFormat="1" applyFont="1" applyFill="1" applyBorder="1" applyAlignment="1" applyProtection="1">
      <protection hidden="1"/>
    </xf>
    <xf numFmtId="0" fontId="11" fillId="0" borderId="1" xfId="3" applyNumberFormat="1" applyFont="1" applyFill="1" applyBorder="1" applyAlignment="1" applyProtection="1">
      <alignment wrapText="1"/>
      <protection hidden="1"/>
    </xf>
    <xf numFmtId="166" fontId="10" fillId="0" borderId="1" xfId="3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alignment wrapText="1"/>
      <protection hidden="1"/>
    </xf>
    <xf numFmtId="0" fontId="14" fillId="0" borderId="1" xfId="1" applyNumberFormat="1" applyFont="1" applyFill="1" applyBorder="1" applyAlignment="1" applyProtection="1">
      <alignment wrapText="1"/>
      <protection hidden="1"/>
    </xf>
    <xf numFmtId="164" fontId="14" fillId="0" borderId="1" xfId="1" applyNumberFormat="1" applyFont="1" applyFill="1" applyBorder="1" applyAlignment="1" applyProtection="1">
      <alignment wrapText="1"/>
      <protection hidden="1"/>
    </xf>
    <xf numFmtId="0" fontId="14" fillId="0" borderId="3" xfId="1" applyNumberFormat="1" applyFont="1" applyFill="1" applyBorder="1" applyAlignment="1" applyProtection="1">
      <alignment wrapText="1"/>
      <protection hidden="1"/>
    </xf>
    <xf numFmtId="165" fontId="5" fillId="3" borderId="4" xfId="1" applyNumberFormat="1" applyFont="1" applyFill="1" applyBorder="1" applyAlignment="1" applyProtection="1"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2" fontId="4" fillId="0" borderId="0" xfId="1" applyNumberFormat="1" applyFont="1"/>
    <xf numFmtId="0" fontId="11" fillId="0" borderId="0" xfId="1" applyFont="1"/>
    <xf numFmtId="165" fontId="5" fillId="3" borderId="1" xfId="1" applyNumberFormat="1" applyFont="1" applyFill="1" applyBorder="1" applyAlignment="1" applyProtection="1">
      <protection hidden="1"/>
    </xf>
    <xf numFmtId="165" fontId="3" fillId="3" borderId="4" xfId="1" applyNumberFormat="1" applyFont="1" applyFill="1" applyBorder="1" applyAlignment="1" applyProtection="1">
      <protection hidden="1"/>
    </xf>
    <xf numFmtId="0" fontId="1" fillId="0" borderId="1" xfId="3" applyNumberFormat="1" applyFont="1" applyFill="1" applyBorder="1" applyAlignment="1" applyProtection="1">
      <protection hidden="1"/>
    </xf>
    <xf numFmtId="169" fontId="1" fillId="0" borderId="1" xfId="3" applyNumberFormat="1" applyFont="1" applyFill="1" applyBorder="1" applyAlignment="1" applyProtection="1">
      <alignment wrapText="1"/>
      <protection hidden="1"/>
    </xf>
    <xf numFmtId="168" fontId="1" fillId="0" borderId="1" xfId="3" applyNumberFormat="1" applyFont="1" applyFill="1" applyBorder="1" applyAlignment="1" applyProtection="1">
      <protection hidden="1"/>
    </xf>
    <xf numFmtId="169" fontId="1" fillId="3" borderId="1" xfId="3" applyNumberFormat="1" applyFont="1" applyFill="1" applyBorder="1" applyAlignment="1" applyProtection="1">
      <protection hidden="1"/>
    </xf>
    <xf numFmtId="169" fontId="11" fillId="0" borderId="1" xfId="3" applyNumberFormat="1" applyFont="1" applyFill="1" applyBorder="1" applyAlignment="1" applyProtection="1">
      <protection hidden="1"/>
    </xf>
    <xf numFmtId="164" fontId="10" fillId="0" borderId="1" xfId="3" applyNumberFormat="1" applyFont="1" applyFill="1" applyBorder="1" applyAlignment="1" applyProtection="1">
      <alignment wrapText="1"/>
      <protection hidden="1"/>
    </xf>
    <xf numFmtId="164" fontId="10" fillId="0" borderId="1" xfId="3" applyNumberFormat="1" applyFont="1" applyFill="1" applyBorder="1" applyAlignment="1" applyProtection="1">
      <protection hidden="1"/>
    </xf>
    <xf numFmtId="167" fontId="10" fillId="0" borderId="1" xfId="3" applyNumberFormat="1" applyFont="1" applyFill="1" applyBorder="1" applyAlignment="1" applyProtection="1">
      <protection hidden="1"/>
    </xf>
    <xf numFmtId="3" fontId="10" fillId="0" borderId="1" xfId="3" applyNumberFormat="1" applyFont="1" applyFill="1" applyBorder="1" applyAlignment="1" applyProtection="1">
      <protection hidden="1"/>
    </xf>
    <xf numFmtId="0" fontId="10" fillId="0" borderId="1" xfId="3" applyFont="1" applyBorder="1"/>
    <xf numFmtId="168" fontId="10" fillId="0" borderId="1" xfId="3" applyNumberFormat="1" applyFont="1" applyFill="1" applyBorder="1" applyAlignment="1" applyProtection="1">
      <protection hidden="1"/>
    </xf>
    <xf numFmtId="168" fontId="10" fillId="0" borderId="1" xfId="3" applyNumberFormat="1" applyFont="1" applyBorder="1"/>
    <xf numFmtId="166" fontId="11" fillId="0" borderId="1" xfId="3" applyNumberFormat="1" applyFont="1" applyFill="1" applyBorder="1" applyAlignment="1" applyProtection="1">
      <alignment wrapText="1"/>
      <protection hidden="1"/>
    </xf>
    <xf numFmtId="164" fontId="11" fillId="0" borderId="1" xfId="3" applyNumberFormat="1" applyFont="1" applyFill="1" applyBorder="1" applyAlignment="1" applyProtection="1">
      <alignment wrapText="1"/>
      <protection hidden="1"/>
    </xf>
    <xf numFmtId="168" fontId="11" fillId="0" borderId="1" xfId="3" applyNumberFormat="1" applyFont="1" applyFill="1" applyBorder="1" applyAlignment="1" applyProtection="1">
      <protection hidden="1"/>
    </xf>
    <xf numFmtId="0" fontId="1" fillId="4" borderId="1" xfId="3" applyNumberFormat="1" applyFont="1" applyFill="1" applyBorder="1" applyAlignment="1" applyProtection="1">
      <alignment wrapText="1"/>
      <protection hidden="1"/>
    </xf>
    <xf numFmtId="166" fontId="10" fillId="2" borderId="1" xfId="3" applyNumberFormat="1" applyFont="1" applyFill="1" applyBorder="1" applyAlignment="1" applyProtection="1">
      <alignment wrapText="1"/>
      <protection hidden="1"/>
    </xf>
    <xf numFmtId="166" fontId="11" fillId="2" borderId="1" xfId="3" applyNumberFormat="1" applyFont="1" applyFill="1" applyBorder="1" applyAlignment="1" applyProtection="1">
      <alignment wrapText="1"/>
      <protection hidden="1"/>
    </xf>
    <xf numFmtId="164" fontId="11" fillId="0" borderId="1" xfId="3" applyNumberFormat="1" applyFont="1" applyFill="1" applyBorder="1" applyAlignment="1" applyProtection="1">
      <protection hidden="1"/>
    </xf>
    <xf numFmtId="169" fontId="11" fillId="0" borderId="1" xfId="3" applyNumberFormat="1" applyFont="1" applyBorder="1"/>
    <xf numFmtId="0" fontId="11" fillId="0" borderId="1" xfId="3" applyNumberFormat="1" applyFont="1" applyFill="1" applyBorder="1" applyAlignment="1" applyProtection="1">
      <protection hidden="1"/>
    </xf>
    <xf numFmtId="167" fontId="11" fillId="0" borderId="1" xfId="3" applyNumberFormat="1" applyFont="1" applyFill="1" applyBorder="1" applyAlignment="1" applyProtection="1">
      <protection hidden="1"/>
    </xf>
    <xf numFmtId="165" fontId="10" fillId="0" borderId="1" xfId="3" applyNumberFormat="1" applyFont="1" applyFill="1" applyBorder="1" applyAlignment="1" applyProtection="1">
      <protection hidden="1"/>
    </xf>
    <xf numFmtId="0" fontId="11" fillId="0" borderId="1" xfId="3" applyFont="1" applyBorder="1"/>
    <xf numFmtId="165" fontId="11" fillId="0" borderId="1" xfId="3" applyNumberFormat="1" applyFont="1" applyFill="1" applyBorder="1" applyAlignment="1" applyProtection="1">
      <protection hidden="1"/>
    </xf>
    <xf numFmtId="165" fontId="10" fillId="4" borderId="1" xfId="3" applyNumberFormat="1" applyFont="1" applyFill="1" applyBorder="1" applyAlignment="1" applyProtection="1">
      <protection hidden="1"/>
    </xf>
    <xf numFmtId="165" fontId="1" fillId="0" borderId="1" xfId="3" applyNumberFormat="1" applyFont="1" applyFill="1" applyBorder="1" applyAlignment="1" applyProtection="1">
      <protection hidden="1"/>
    </xf>
    <xf numFmtId="0" fontId="18" fillId="0" borderId="0" xfId="0" applyFont="1" applyAlignment="1">
      <alignment vertical="center" wrapText="1"/>
    </xf>
    <xf numFmtId="0" fontId="10" fillId="0" borderId="1" xfId="3" applyNumberFormat="1" applyFont="1" applyFill="1" applyBorder="1" applyAlignment="1" applyProtection="1">
      <alignment wrapText="1"/>
      <protection hidden="1"/>
    </xf>
    <xf numFmtId="0" fontId="19" fillId="0" borderId="1" xfId="0" applyFont="1" applyBorder="1" applyAlignment="1">
      <alignment vertical="center" wrapText="1"/>
    </xf>
    <xf numFmtId="0" fontId="10" fillId="4" borderId="1" xfId="3" applyNumberFormat="1" applyFont="1" applyFill="1" applyBorder="1" applyAlignment="1" applyProtection="1">
      <alignment wrapText="1"/>
      <protection hidden="1"/>
    </xf>
    <xf numFmtId="49" fontId="10" fillId="3" borderId="1" xfId="3" applyNumberFormat="1" applyFont="1" applyFill="1" applyBorder="1" applyAlignment="1" applyProtection="1">
      <alignment horizontal="left" vertical="distributed" wrapText="1" readingOrder="1"/>
      <protection hidden="1"/>
    </xf>
    <xf numFmtId="0" fontId="10" fillId="3" borderId="1" xfId="2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alignment vertical="center" wrapText="1"/>
      <protection hidden="1"/>
    </xf>
    <xf numFmtId="165" fontId="13" fillId="0" borderId="1" xfId="1" applyNumberFormat="1" applyFont="1" applyFill="1" applyBorder="1" applyAlignment="1" applyProtection="1">
      <protection hidden="1"/>
    </xf>
    <xf numFmtId="0" fontId="10" fillId="0" borderId="5" xfId="3" applyNumberFormat="1" applyFont="1" applyFill="1" applyBorder="1" applyAlignment="1" applyProtection="1">
      <alignment wrapText="1"/>
      <protection hidden="1"/>
    </xf>
    <xf numFmtId="4" fontId="10" fillId="0" borderId="1" xfId="3" applyNumberFormat="1" applyFont="1" applyFill="1" applyBorder="1" applyAlignment="1" applyProtection="1">
      <protection hidden="1"/>
    </xf>
    <xf numFmtId="0" fontId="10" fillId="0" borderId="6" xfId="3" applyFont="1" applyBorder="1"/>
    <xf numFmtId="0" fontId="10" fillId="0" borderId="0" xfId="3" applyFont="1"/>
    <xf numFmtId="0" fontId="10" fillId="4" borderId="5" xfId="3" applyNumberFormat="1" applyFont="1" applyFill="1" applyBorder="1" applyAlignment="1" applyProtection="1">
      <alignment wrapText="1"/>
      <protection hidden="1"/>
    </xf>
    <xf numFmtId="165" fontId="4" fillId="0" borderId="1" xfId="3" applyNumberFormat="1" applyFont="1" applyFill="1" applyBorder="1"/>
    <xf numFmtId="0" fontId="1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3" applyNumberFormat="1" applyFont="1" applyFill="1" applyAlignment="1" applyProtection="1">
      <alignment horizontal="center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</cellXfs>
  <cellStyles count="6">
    <cellStyle name="Обычный" xfId="0" builtinId="0"/>
    <cellStyle name="Обычный_Tmp2" xfId="1"/>
    <cellStyle name="Обычный_Tmp6" xfId="2"/>
    <cellStyle name="Обычный_Tmp7" xfId="3"/>
    <cellStyle name="Тысячи [0]_Лист1" xfId="4"/>
    <cellStyle name="Тысячи_Лист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A7" sqref="A7"/>
    </sheetView>
  </sheetViews>
  <sheetFormatPr defaultColWidth="8" defaultRowHeight="12.75"/>
  <cols>
    <col min="1" max="1" width="53.42578125" style="2" customWidth="1"/>
    <col min="2" max="3" width="5.85546875" style="2" customWidth="1"/>
    <col min="4" max="4" width="15.140625" style="2" customWidth="1"/>
    <col min="5" max="5" width="2.42578125" style="2" customWidth="1"/>
    <col min="6" max="6" width="10.42578125" style="2" bestFit="1" customWidth="1"/>
    <col min="7" max="16384" width="8" style="2"/>
  </cols>
  <sheetData>
    <row r="1" spans="1:6" ht="12" customHeight="1">
      <c r="A1" s="104" t="s">
        <v>81</v>
      </c>
      <c r="B1" s="104"/>
      <c r="C1" s="104"/>
      <c r="D1" s="104"/>
      <c r="E1" s="1"/>
    </row>
    <row r="2" spans="1:6" ht="12.75" customHeight="1">
      <c r="A2" s="104" t="s">
        <v>113</v>
      </c>
      <c r="B2" s="104"/>
      <c r="C2" s="104"/>
      <c r="D2" s="104"/>
      <c r="E2" s="1"/>
    </row>
    <row r="3" spans="1:6" ht="13.5" customHeight="1">
      <c r="A3" s="104" t="s">
        <v>110</v>
      </c>
      <c r="B3" s="104"/>
      <c r="C3" s="104"/>
      <c r="D3" s="104"/>
      <c r="E3" s="1"/>
    </row>
    <row r="4" spans="1:6" ht="12" customHeight="1">
      <c r="A4" s="104" t="s">
        <v>111</v>
      </c>
      <c r="B4" s="104"/>
      <c r="C4" s="104"/>
      <c r="D4" s="104"/>
      <c r="E4" s="1"/>
    </row>
    <row r="5" spans="1:6" ht="12.75" customHeight="1">
      <c r="A5" s="104" t="s">
        <v>113</v>
      </c>
      <c r="B5" s="104"/>
      <c r="C5" s="104"/>
      <c r="D5" s="104"/>
      <c r="E5" s="1"/>
    </row>
    <row r="6" spans="1:6" ht="13.5" customHeight="1">
      <c r="A6" s="104" t="s">
        <v>115</v>
      </c>
      <c r="B6" s="104"/>
      <c r="C6" s="104"/>
      <c r="D6" s="104"/>
      <c r="E6" s="1"/>
    </row>
    <row r="7" spans="1:6" ht="7.5" customHeight="1">
      <c r="A7" s="1"/>
      <c r="B7" s="1"/>
      <c r="C7" s="1"/>
      <c r="D7" s="1"/>
      <c r="E7" s="1"/>
    </row>
    <row r="8" spans="1:6" s="4" customFormat="1" ht="45" customHeight="1">
      <c r="A8" s="105" t="s">
        <v>85</v>
      </c>
      <c r="B8" s="105"/>
      <c r="C8" s="105"/>
      <c r="D8" s="105"/>
      <c r="E8" s="3"/>
    </row>
    <row r="9" spans="1:6" ht="31.5">
      <c r="A9" s="5" t="s">
        <v>51</v>
      </c>
      <c r="B9" s="6" t="s">
        <v>52</v>
      </c>
      <c r="C9" s="6" t="s">
        <v>53</v>
      </c>
      <c r="D9" s="6" t="s">
        <v>54</v>
      </c>
      <c r="E9" s="7" t="s">
        <v>55</v>
      </c>
    </row>
    <row r="10" spans="1:6" ht="13.5" customHeight="1">
      <c r="A10" s="8">
        <v>1</v>
      </c>
      <c r="B10" s="6">
        <v>2</v>
      </c>
      <c r="C10" s="6">
        <v>3</v>
      </c>
      <c r="D10" s="8">
        <v>4</v>
      </c>
      <c r="E10" s="7"/>
    </row>
    <row r="11" spans="1:6" s="13" customFormat="1" ht="15" customHeight="1">
      <c r="A11" s="9" t="s">
        <v>56</v>
      </c>
      <c r="B11" s="10">
        <v>1</v>
      </c>
      <c r="C11" s="10" t="s">
        <v>55</v>
      </c>
      <c r="D11" s="11">
        <f>D12+D14+D15+D13</f>
        <v>8402.89</v>
      </c>
      <c r="E11" s="12" t="s">
        <v>55</v>
      </c>
      <c r="F11" s="59"/>
    </row>
    <row r="12" spans="1:6" ht="46.5" customHeight="1">
      <c r="A12" s="14" t="s">
        <v>58</v>
      </c>
      <c r="B12" s="15">
        <v>1</v>
      </c>
      <c r="C12" s="15">
        <v>2</v>
      </c>
      <c r="D12" s="16">
        <v>1847</v>
      </c>
      <c r="E12" s="17" t="s">
        <v>55</v>
      </c>
    </row>
    <row r="13" spans="1:6" ht="72" customHeight="1">
      <c r="A13" s="14" t="s">
        <v>0</v>
      </c>
      <c r="B13" s="15">
        <v>1</v>
      </c>
      <c r="C13" s="15">
        <v>4</v>
      </c>
      <c r="D13" s="16">
        <v>3669</v>
      </c>
      <c r="E13" s="17" t="s">
        <v>55</v>
      </c>
    </row>
    <row r="14" spans="1:6" ht="33" customHeight="1">
      <c r="A14" s="14" t="s">
        <v>1</v>
      </c>
      <c r="B14" s="15">
        <v>1</v>
      </c>
      <c r="C14" s="15">
        <v>11</v>
      </c>
      <c r="D14" s="16">
        <v>63</v>
      </c>
      <c r="E14" s="17" t="s">
        <v>55</v>
      </c>
    </row>
    <row r="15" spans="1:6" ht="15.75">
      <c r="A15" s="14" t="s">
        <v>2</v>
      </c>
      <c r="B15" s="15">
        <v>1</v>
      </c>
      <c r="C15" s="15">
        <v>13</v>
      </c>
      <c r="D15" s="16">
        <v>2823.89</v>
      </c>
      <c r="E15" s="17" t="s">
        <v>55</v>
      </c>
    </row>
    <row r="16" spans="1:6" ht="15.75">
      <c r="A16" s="54" t="s">
        <v>77</v>
      </c>
      <c r="B16" s="55">
        <v>2</v>
      </c>
      <c r="C16" s="15"/>
      <c r="D16" s="16">
        <f>D17</f>
        <v>244.4</v>
      </c>
      <c r="E16" s="17"/>
      <c r="F16" s="59"/>
    </row>
    <row r="17" spans="1:6" ht="15.75">
      <c r="A17" s="14" t="s">
        <v>78</v>
      </c>
      <c r="B17" s="15">
        <v>2</v>
      </c>
      <c r="C17" s="15">
        <v>3</v>
      </c>
      <c r="D17" s="16">
        <v>244.4</v>
      </c>
      <c r="E17" s="17"/>
    </row>
    <row r="18" spans="1:6" s="13" customFormat="1" ht="31.5">
      <c r="A18" s="18" t="s">
        <v>3</v>
      </c>
      <c r="B18" s="19">
        <v>3</v>
      </c>
      <c r="C18" s="19" t="s">
        <v>55</v>
      </c>
      <c r="D18" s="11">
        <f>D19</f>
        <v>240</v>
      </c>
      <c r="E18" s="12" t="s">
        <v>55</v>
      </c>
      <c r="F18" s="59"/>
    </row>
    <row r="19" spans="1:6" ht="47.25" customHeight="1">
      <c r="A19" s="90" t="s">
        <v>101</v>
      </c>
      <c r="B19" s="15">
        <v>3</v>
      </c>
      <c r="C19" s="15">
        <v>9</v>
      </c>
      <c r="D19" s="16">
        <v>240</v>
      </c>
      <c r="E19" s="17" t="s">
        <v>55</v>
      </c>
    </row>
    <row r="20" spans="1:6" s="13" customFormat="1" ht="15.75">
      <c r="A20" s="18" t="s">
        <v>40</v>
      </c>
      <c r="B20" s="19">
        <v>4</v>
      </c>
      <c r="C20" s="19" t="s">
        <v>55</v>
      </c>
      <c r="D20" s="11">
        <f xml:space="preserve"> D22+ D23+D24+D21</f>
        <v>816.1</v>
      </c>
      <c r="E20" s="12" t="s">
        <v>55</v>
      </c>
      <c r="F20" s="59"/>
    </row>
    <row r="21" spans="1:6" s="13" customFormat="1" ht="15.75">
      <c r="A21" s="14" t="s">
        <v>108</v>
      </c>
      <c r="B21" s="53">
        <v>4</v>
      </c>
      <c r="C21" s="53">
        <v>1</v>
      </c>
      <c r="D21" s="97">
        <v>382.1</v>
      </c>
      <c r="E21" s="12"/>
      <c r="F21" s="59"/>
    </row>
    <row r="22" spans="1:6" ht="15.75">
      <c r="A22" s="14" t="s">
        <v>41</v>
      </c>
      <c r="B22" s="15">
        <v>4</v>
      </c>
      <c r="C22" s="15">
        <v>8</v>
      </c>
      <c r="D22" s="16">
        <v>191</v>
      </c>
      <c r="E22" s="17" t="s">
        <v>55</v>
      </c>
    </row>
    <row r="23" spans="1:6" ht="15.75">
      <c r="A23" s="14" t="s">
        <v>72</v>
      </c>
      <c r="B23" s="15">
        <v>4</v>
      </c>
      <c r="C23" s="15">
        <v>10</v>
      </c>
      <c r="D23" s="16">
        <v>226</v>
      </c>
      <c r="E23" s="17"/>
    </row>
    <row r="24" spans="1:6" ht="15.75" customHeight="1">
      <c r="A24" s="14" t="s">
        <v>45</v>
      </c>
      <c r="B24" s="15">
        <v>4</v>
      </c>
      <c r="C24" s="15">
        <v>12</v>
      </c>
      <c r="D24" s="16">
        <v>17</v>
      </c>
      <c r="E24" s="17" t="s">
        <v>55</v>
      </c>
    </row>
    <row r="25" spans="1:6" s="13" customFormat="1" ht="15.75">
      <c r="A25" s="18" t="s">
        <v>46</v>
      </c>
      <c r="B25" s="19">
        <v>5</v>
      </c>
      <c r="C25" s="19" t="s">
        <v>55</v>
      </c>
      <c r="D25" s="11">
        <f>D26+D27</f>
        <v>7062</v>
      </c>
      <c r="E25" s="12" t="s">
        <v>55</v>
      </c>
      <c r="F25" s="59"/>
    </row>
    <row r="26" spans="1:6" ht="15.75">
      <c r="A26" s="14" t="s">
        <v>47</v>
      </c>
      <c r="B26" s="15">
        <v>5</v>
      </c>
      <c r="C26" s="15">
        <v>1</v>
      </c>
      <c r="D26" s="16">
        <v>1843</v>
      </c>
      <c r="E26" s="17" t="s">
        <v>55</v>
      </c>
    </row>
    <row r="27" spans="1:6" ht="15.75">
      <c r="A27" s="14" t="s">
        <v>36</v>
      </c>
      <c r="B27" s="15">
        <v>5</v>
      </c>
      <c r="C27" s="15">
        <v>3</v>
      </c>
      <c r="D27" s="16">
        <v>5219</v>
      </c>
      <c r="E27" s="17"/>
    </row>
    <row r="28" spans="1:6" s="13" customFormat="1" ht="21.75" customHeight="1">
      <c r="A28" s="18" t="s">
        <v>42</v>
      </c>
      <c r="B28" s="19">
        <v>7</v>
      </c>
      <c r="C28" s="19" t="s">
        <v>55</v>
      </c>
      <c r="D28" s="11">
        <f>D29</f>
        <v>5</v>
      </c>
      <c r="E28" s="12" t="s">
        <v>55</v>
      </c>
      <c r="F28" s="59"/>
    </row>
    <row r="29" spans="1:6" ht="15.75">
      <c r="A29" s="14" t="s">
        <v>43</v>
      </c>
      <c r="B29" s="15">
        <v>7</v>
      </c>
      <c r="C29" s="15">
        <v>7</v>
      </c>
      <c r="D29" s="16">
        <v>5</v>
      </c>
      <c r="E29" s="17" t="s">
        <v>55</v>
      </c>
    </row>
    <row r="30" spans="1:6" s="13" customFormat="1" ht="15.75">
      <c r="A30" s="18" t="s">
        <v>73</v>
      </c>
      <c r="B30" s="19">
        <v>8</v>
      </c>
      <c r="C30" s="19" t="s">
        <v>55</v>
      </c>
      <c r="D30" s="11">
        <f>D31</f>
        <v>5342</v>
      </c>
      <c r="E30" s="12" t="s">
        <v>55</v>
      </c>
      <c r="F30" s="59"/>
    </row>
    <row r="31" spans="1:6" ht="15.75">
      <c r="A31" s="14" t="s">
        <v>44</v>
      </c>
      <c r="B31" s="15">
        <v>8</v>
      </c>
      <c r="C31" s="15">
        <v>1</v>
      </c>
      <c r="D31" s="16">
        <v>5342</v>
      </c>
      <c r="E31" s="17" t="s">
        <v>55</v>
      </c>
    </row>
    <row r="32" spans="1:6" s="13" customFormat="1" ht="15.75">
      <c r="A32" s="18" t="s">
        <v>74</v>
      </c>
      <c r="B32" s="19">
        <v>11</v>
      </c>
      <c r="C32" s="19" t="s">
        <v>55</v>
      </c>
      <c r="D32" s="11">
        <f>D33</f>
        <v>106</v>
      </c>
      <c r="E32" s="12" t="s">
        <v>55</v>
      </c>
      <c r="F32" s="59"/>
    </row>
    <row r="33" spans="1:6" ht="15.75">
      <c r="A33" s="14" t="s">
        <v>75</v>
      </c>
      <c r="B33" s="15">
        <v>11</v>
      </c>
      <c r="C33" s="15">
        <v>1</v>
      </c>
      <c r="D33" s="61">
        <v>106</v>
      </c>
      <c r="E33" s="17" t="s">
        <v>55</v>
      </c>
    </row>
    <row r="34" spans="1:6" ht="47.25">
      <c r="A34" s="56" t="s">
        <v>76</v>
      </c>
      <c r="B34" s="55">
        <v>14</v>
      </c>
      <c r="C34" s="55"/>
      <c r="D34" s="62">
        <f>D35</f>
        <v>3626.8</v>
      </c>
      <c r="E34" s="17"/>
      <c r="F34" s="59"/>
    </row>
    <row r="35" spans="1:6" ht="47.25">
      <c r="A35" s="58" t="s">
        <v>79</v>
      </c>
      <c r="B35" s="53">
        <v>14</v>
      </c>
      <c r="C35" s="53">
        <v>3</v>
      </c>
      <c r="D35" s="57">
        <v>3626.8</v>
      </c>
      <c r="E35" s="17"/>
    </row>
    <row r="36" spans="1:6" ht="15.75" customHeight="1">
      <c r="A36" s="20" t="s">
        <v>7</v>
      </c>
      <c r="B36" s="43"/>
      <c r="C36" s="43"/>
      <c r="D36" s="21">
        <f>D11+D16+D18+D20+D25+D28+D30+D32+D34</f>
        <v>25845.19</v>
      </c>
      <c r="E36" s="22" t="s">
        <v>55</v>
      </c>
      <c r="F36" s="60"/>
    </row>
    <row r="37" spans="1:6">
      <c r="A37" s="23"/>
      <c r="B37" s="23"/>
      <c r="C37" s="23"/>
      <c r="D37" s="42"/>
    </row>
    <row r="38" spans="1:6">
      <c r="D38" s="42"/>
    </row>
    <row r="39" spans="1:6">
      <c r="D39" s="42"/>
    </row>
  </sheetData>
  <mergeCells count="7">
    <mergeCell ref="A1:D1"/>
    <mergeCell ref="A2:D2"/>
    <mergeCell ref="A3:D3"/>
    <mergeCell ref="A8:D8"/>
    <mergeCell ref="A4:D4"/>
    <mergeCell ref="A5:D5"/>
    <mergeCell ref="A6:D6"/>
  </mergeCells>
  <phoneticPr fontId="0" type="noConversion"/>
  <pageMargins left="0.74803149606299213" right="0.74803149606299213" top="0.47244094488188981" bottom="0.86614173228346458" header="0.51181102362204722" footer="0.51181102362204722"/>
  <pageSetup paperSize="9" scale="95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72"/>
  <sheetViews>
    <sheetView tabSelected="1" topLeftCell="A13" zoomScale="115" zoomScaleNormal="115" workbookViewId="0">
      <selection activeCell="F7" sqref="F7"/>
    </sheetView>
  </sheetViews>
  <sheetFormatPr defaultRowHeight="12.75"/>
  <cols>
    <col min="1" max="1" width="39" style="25" customWidth="1"/>
    <col min="2" max="2" width="4.85546875" style="25" customWidth="1"/>
    <col min="3" max="3" width="4.42578125" style="25" customWidth="1"/>
    <col min="4" max="4" width="4.140625" style="25" customWidth="1"/>
    <col min="5" max="5" width="8.7109375" style="25" customWidth="1"/>
    <col min="6" max="6" width="4.42578125" style="25" customWidth="1"/>
    <col min="7" max="7" width="12.42578125" style="40" customWidth="1"/>
    <col min="8" max="8" width="12.7109375" style="25" customWidth="1"/>
    <col min="9" max="9" width="13.140625" style="25" customWidth="1"/>
    <col min="10" max="16384" width="9.140625" style="25"/>
  </cols>
  <sheetData>
    <row r="1" spans="1:10" ht="12.75" customHeight="1">
      <c r="A1" s="24"/>
      <c r="B1" s="24"/>
      <c r="C1" s="24"/>
      <c r="F1" s="26"/>
      <c r="G1" s="107" t="s">
        <v>84</v>
      </c>
      <c r="H1" s="107"/>
      <c r="I1" s="107"/>
      <c r="J1" s="26"/>
    </row>
    <row r="2" spans="1:10" ht="12.75" customHeight="1">
      <c r="A2" s="24"/>
      <c r="B2" s="24"/>
      <c r="C2" s="24"/>
      <c r="F2" s="26"/>
      <c r="G2" s="107" t="s">
        <v>82</v>
      </c>
      <c r="H2" s="107"/>
      <c r="I2" s="107"/>
      <c r="J2" s="26"/>
    </row>
    <row r="3" spans="1:10" ht="12.75" customHeight="1">
      <c r="A3" s="24"/>
      <c r="B3" s="24"/>
      <c r="C3" s="24"/>
      <c r="F3" s="26"/>
      <c r="G3" s="107" t="s">
        <v>83</v>
      </c>
      <c r="H3" s="107"/>
      <c r="I3" s="107"/>
      <c r="J3" s="26"/>
    </row>
    <row r="4" spans="1:10" ht="12.75" customHeight="1">
      <c r="A4" s="24"/>
      <c r="B4" s="24"/>
      <c r="C4" s="24"/>
      <c r="F4" s="26"/>
      <c r="G4" s="107" t="s">
        <v>106</v>
      </c>
      <c r="H4" s="107"/>
      <c r="I4" s="107"/>
      <c r="J4" s="26"/>
    </row>
    <row r="5" spans="1:10" ht="12.75" customHeight="1">
      <c r="A5" s="24"/>
      <c r="B5" s="24"/>
      <c r="C5" s="24"/>
      <c r="F5" s="26"/>
      <c r="G5" s="107" t="s">
        <v>112</v>
      </c>
      <c r="H5" s="107"/>
      <c r="I5" s="107"/>
      <c r="J5" s="26"/>
    </row>
    <row r="6" spans="1:10" ht="12.75" customHeight="1">
      <c r="A6" s="24"/>
      <c r="B6" s="24"/>
      <c r="C6" s="24"/>
      <c r="F6" s="26"/>
      <c r="G6" s="107" t="s">
        <v>82</v>
      </c>
      <c r="H6" s="107"/>
      <c r="I6" s="107"/>
      <c r="J6" s="26"/>
    </row>
    <row r="7" spans="1:10" ht="12.75" customHeight="1">
      <c r="A7" s="24"/>
      <c r="B7" s="24"/>
      <c r="C7" s="24"/>
      <c r="F7" s="26"/>
      <c r="G7" s="107" t="s">
        <v>83</v>
      </c>
      <c r="H7" s="107"/>
      <c r="I7" s="107"/>
      <c r="J7" s="26"/>
    </row>
    <row r="8" spans="1:10" ht="12.75" customHeight="1">
      <c r="A8" s="24"/>
      <c r="B8" s="24"/>
      <c r="C8" s="24"/>
      <c r="F8" s="26"/>
      <c r="G8" s="107" t="s">
        <v>114</v>
      </c>
      <c r="H8" s="107"/>
      <c r="I8" s="107"/>
      <c r="J8" s="26"/>
    </row>
    <row r="9" spans="1:10" ht="25.5" customHeight="1">
      <c r="A9" s="24"/>
      <c r="B9" s="24"/>
      <c r="C9" s="24"/>
      <c r="D9" s="24"/>
      <c r="E9" s="24"/>
      <c r="F9" s="24"/>
      <c r="G9" s="24"/>
    </row>
    <row r="10" spans="1:10" s="27" customFormat="1" ht="15.75">
      <c r="A10" s="106" t="s">
        <v>8</v>
      </c>
      <c r="B10" s="106"/>
      <c r="C10" s="106"/>
      <c r="D10" s="106"/>
      <c r="E10" s="106"/>
      <c r="F10" s="106"/>
      <c r="G10" s="106"/>
      <c r="H10" s="106"/>
    </row>
    <row r="11" spans="1:10" s="27" customFormat="1" ht="15.75">
      <c r="A11" s="106" t="s">
        <v>9</v>
      </c>
      <c r="B11" s="106"/>
      <c r="C11" s="106"/>
      <c r="D11" s="106"/>
      <c r="E11" s="106"/>
      <c r="F11" s="106"/>
      <c r="G11" s="106"/>
      <c r="H11" s="106"/>
    </row>
    <row r="12" spans="1:10" s="27" customFormat="1" ht="15.75">
      <c r="A12" s="106" t="s">
        <v>83</v>
      </c>
      <c r="B12" s="106"/>
      <c r="C12" s="106"/>
      <c r="D12" s="106"/>
      <c r="E12" s="106"/>
      <c r="F12" s="106"/>
      <c r="G12" s="106"/>
      <c r="H12" s="106"/>
    </row>
    <row r="13" spans="1:10" s="27" customFormat="1" ht="15.75">
      <c r="A13" s="106" t="s">
        <v>86</v>
      </c>
      <c r="B13" s="106"/>
      <c r="C13" s="106"/>
      <c r="D13" s="106"/>
      <c r="E13" s="106"/>
      <c r="F13" s="106"/>
      <c r="G13" s="106"/>
      <c r="H13" s="106"/>
    </row>
    <row r="14" spans="1:10" ht="12.75" customHeight="1">
      <c r="A14" s="28"/>
      <c r="B14" s="28"/>
      <c r="C14" s="28"/>
      <c r="D14" s="28"/>
      <c r="E14" s="28"/>
      <c r="F14" s="28"/>
      <c r="G14" s="28"/>
    </row>
    <row r="15" spans="1:10" ht="13.5" customHeight="1">
      <c r="A15" s="29"/>
      <c r="B15" s="29"/>
      <c r="C15" s="29"/>
      <c r="D15" s="29"/>
      <c r="E15" s="29"/>
      <c r="F15" s="29"/>
      <c r="G15" s="30"/>
    </row>
    <row r="16" spans="1:10" ht="81.75" customHeight="1">
      <c r="A16" s="31" t="s">
        <v>51</v>
      </c>
      <c r="B16" s="31" t="s">
        <v>10</v>
      </c>
      <c r="C16" s="31" t="s">
        <v>52</v>
      </c>
      <c r="D16" s="31" t="s">
        <v>53</v>
      </c>
      <c r="E16" s="31" t="s">
        <v>11</v>
      </c>
      <c r="F16" s="31" t="s">
        <v>12</v>
      </c>
      <c r="G16" s="32" t="s">
        <v>54</v>
      </c>
      <c r="H16" s="32" t="s">
        <v>31</v>
      </c>
      <c r="I16" s="32" t="s">
        <v>39</v>
      </c>
    </row>
    <row r="17" spans="1:9" ht="12.75" customHeight="1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</row>
    <row r="18" spans="1:9">
      <c r="A18" s="51" t="s">
        <v>56</v>
      </c>
      <c r="B18" s="75">
        <v>650</v>
      </c>
      <c r="C18" s="76">
        <v>1</v>
      </c>
      <c r="D18" s="75"/>
      <c r="E18" s="75"/>
      <c r="F18" s="75"/>
      <c r="G18" s="67">
        <f>G19+G25+G29+G33</f>
        <v>8402.9</v>
      </c>
      <c r="H18" s="82"/>
      <c r="I18" s="82"/>
    </row>
    <row r="19" spans="1:9" ht="38.25">
      <c r="A19" s="34" t="s">
        <v>59</v>
      </c>
      <c r="B19" s="35">
        <v>650</v>
      </c>
      <c r="C19" s="36">
        <v>1</v>
      </c>
      <c r="D19" s="37">
        <v>2</v>
      </c>
      <c r="E19" s="38"/>
      <c r="F19" s="35"/>
      <c r="G19" s="45">
        <f>G20+G23</f>
        <v>1847</v>
      </c>
      <c r="H19" s="44"/>
      <c r="I19" s="44"/>
    </row>
    <row r="20" spans="1:9" ht="63.75">
      <c r="A20" s="34" t="s">
        <v>14</v>
      </c>
      <c r="B20" s="35">
        <v>650</v>
      </c>
      <c r="C20" s="36">
        <v>1</v>
      </c>
      <c r="D20" s="37">
        <v>2</v>
      </c>
      <c r="E20" s="38">
        <v>20000</v>
      </c>
      <c r="F20" s="35"/>
      <c r="G20" s="45">
        <f>G21</f>
        <v>935</v>
      </c>
      <c r="H20" s="44"/>
      <c r="I20" s="44"/>
    </row>
    <row r="21" spans="1:9">
      <c r="A21" s="34" t="s">
        <v>26</v>
      </c>
      <c r="B21" s="35">
        <v>650</v>
      </c>
      <c r="C21" s="36">
        <v>1</v>
      </c>
      <c r="D21" s="37">
        <v>2</v>
      </c>
      <c r="E21" s="38">
        <v>20300</v>
      </c>
      <c r="F21" s="35"/>
      <c r="G21" s="45">
        <f>G22</f>
        <v>935</v>
      </c>
      <c r="H21" s="44"/>
      <c r="I21" s="44"/>
    </row>
    <row r="22" spans="1:9" ht="25.5">
      <c r="A22" s="34" t="s">
        <v>27</v>
      </c>
      <c r="B22" s="35">
        <v>650</v>
      </c>
      <c r="C22" s="36">
        <v>1</v>
      </c>
      <c r="D22" s="37">
        <v>2</v>
      </c>
      <c r="E22" s="38">
        <v>20300</v>
      </c>
      <c r="F22" s="35">
        <v>500</v>
      </c>
      <c r="G22" s="45">
        <v>935</v>
      </c>
      <c r="H22" s="44"/>
      <c r="I22" s="44"/>
    </row>
    <row r="23" spans="1:9">
      <c r="A23" s="34" t="s">
        <v>15</v>
      </c>
      <c r="B23" s="35">
        <v>650</v>
      </c>
      <c r="C23" s="36">
        <v>1</v>
      </c>
      <c r="D23" s="37">
        <v>2</v>
      </c>
      <c r="E23" s="38">
        <v>20400</v>
      </c>
      <c r="F23" s="35"/>
      <c r="G23" s="45">
        <f>G24</f>
        <v>912</v>
      </c>
      <c r="H23" s="44"/>
      <c r="I23" s="44"/>
    </row>
    <row r="24" spans="1:9" ht="25.5">
      <c r="A24" s="34" t="s">
        <v>25</v>
      </c>
      <c r="B24" s="35">
        <v>650</v>
      </c>
      <c r="C24" s="36">
        <v>1</v>
      </c>
      <c r="D24" s="37">
        <v>2</v>
      </c>
      <c r="E24" s="38">
        <v>20400</v>
      </c>
      <c r="F24" s="35">
        <v>500</v>
      </c>
      <c r="G24" s="45">
        <v>912</v>
      </c>
      <c r="H24" s="44"/>
      <c r="I24" s="44"/>
    </row>
    <row r="25" spans="1:9" ht="51.75" customHeight="1">
      <c r="A25" s="91" t="s">
        <v>0</v>
      </c>
      <c r="B25" s="35">
        <v>650</v>
      </c>
      <c r="C25" s="36">
        <v>1</v>
      </c>
      <c r="D25" s="37">
        <v>4</v>
      </c>
      <c r="E25" s="35"/>
      <c r="F25" s="35"/>
      <c r="G25" s="45">
        <f>G26</f>
        <v>3669</v>
      </c>
      <c r="H25" s="44"/>
      <c r="I25" s="44"/>
    </row>
    <row r="26" spans="1:9" ht="56.25" customHeight="1">
      <c r="A26" s="34" t="s">
        <v>14</v>
      </c>
      <c r="B26" s="35">
        <v>650</v>
      </c>
      <c r="C26" s="36">
        <v>1</v>
      </c>
      <c r="D26" s="37">
        <v>4</v>
      </c>
      <c r="E26" s="38">
        <v>20000</v>
      </c>
      <c r="F26" s="35"/>
      <c r="G26" s="45">
        <f>G27</f>
        <v>3669</v>
      </c>
      <c r="H26" s="44"/>
      <c r="I26" s="44"/>
    </row>
    <row r="27" spans="1:9">
      <c r="A27" s="34" t="s">
        <v>15</v>
      </c>
      <c r="B27" s="35">
        <v>650</v>
      </c>
      <c r="C27" s="36">
        <v>1</v>
      </c>
      <c r="D27" s="37">
        <v>4</v>
      </c>
      <c r="E27" s="38">
        <v>20400</v>
      </c>
      <c r="F27" s="35"/>
      <c r="G27" s="45">
        <f>G28</f>
        <v>3669</v>
      </c>
      <c r="H27" s="44"/>
      <c r="I27" s="44"/>
    </row>
    <row r="28" spans="1:9" ht="27" customHeight="1">
      <c r="A28" s="34" t="s">
        <v>25</v>
      </c>
      <c r="B28" s="35">
        <v>650</v>
      </c>
      <c r="C28" s="36">
        <v>1</v>
      </c>
      <c r="D28" s="37">
        <v>4</v>
      </c>
      <c r="E28" s="38">
        <v>20400</v>
      </c>
      <c r="F28" s="35">
        <v>500</v>
      </c>
      <c r="G28" s="45">
        <v>3669</v>
      </c>
      <c r="H28" s="44"/>
      <c r="I28" s="44"/>
    </row>
    <row r="29" spans="1:9" ht="13.5" customHeight="1">
      <c r="A29" s="91" t="s">
        <v>1</v>
      </c>
      <c r="B29" s="52">
        <v>650</v>
      </c>
      <c r="C29" s="68">
        <v>1</v>
      </c>
      <c r="D29" s="69">
        <v>11</v>
      </c>
      <c r="E29" s="70"/>
      <c r="F29" s="52"/>
      <c r="G29" s="85">
        <f>G30</f>
        <v>63</v>
      </c>
      <c r="H29" s="72"/>
      <c r="I29" s="72"/>
    </row>
    <row r="30" spans="1:9">
      <c r="A30" s="91" t="s">
        <v>1</v>
      </c>
      <c r="B30" s="52">
        <v>650</v>
      </c>
      <c r="C30" s="68">
        <v>1</v>
      </c>
      <c r="D30" s="69">
        <v>11</v>
      </c>
      <c r="E30" s="70">
        <v>700000</v>
      </c>
      <c r="F30" s="52"/>
      <c r="G30" s="73">
        <f>G31</f>
        <v>63</v>
      </c>
      <c r="H30" s="74"/>
      <c r="I30" s="74"/>
    </row>
    <row r="31" spans="1:9" ht="12.75" customHeight="1">
      <c r="A31" s="91" t="s">
        <v>87</v>
      </c>
      <c r="B31" s="52">
        <v>650</v>
      </c>
      <c r="C31" s="68">
        <v>1</v>
      </c>
      <c r="D31" s="69">
        <v>11</v>
      </c>
      <c r="E31" s="70">
        <v>700500</v>
      </c>
      <c r="F31" s="52"/>
      <c r="G31" s="73">
        <f>G32</f>
        <v>63</v>
      </c>
      <c r="H31" s="74"/>
      <c r="I31" s="74"/>
    </row>
    <row r="32" spans="1:9">
      <c r="A32" s="91" t="s">
        <v>88</v>
      </c>
      <c r="B32" s="52">
        <v>650</v>
      </c>
      <c r="C32" s="68">
        <v>1</v>
      </c>
      <c r="D32" s="69">
        <v>11</v>
      </c>
      <c r="E32" s="70">
        <v>700500</v>
      </c>
      <c r="F32" s="52">
        <v>13</v>
      </c>
      <c r="G32" s="73">
        <v>63</v>
      </c>
      <c r="H32" s="74"/>
      <c r="I32" s="74"/>
    </row>
    <row r="33" spans="1:9">
      <c r="A33" s="91" t="s">
        <v>48</v>
      </c>
      <c r="B33" s="52">
        <v>650</v>
      </c>
      <c r="C33" s="68">
        <v>1</v>
      </c>
      <c r="D33" s="69">
        <v>13</v>
      </c>
      <c r="E33" s="70"/>
      <c r="F33" s="52"/>
      <c r="G33" s="73">
        <f>G34+G38+G36</f>
        <v>2823.9</v>
      </c>
      <c r="H33" s="73">
        <f t="shared" ref="G33:I34" si="0">H34</f>
        <v>20</v>
      </c>
      <c r="I33" s="73">
        <f t="shared" si="0"/>
        <v>20</v>
      </c>
    </row>
    <row r="34" spans="1:9" ht="25.5">
      <c r="A34" s="34" t="s">
        <v>28</v>
      </c>
      <c r="B34" s="35">
        <v>650</v>
      </c>
      <c r="C34" s="36">
        <v>1</v>
      </c>
      <c r="D34" s="37">
        <v>13</v>
      </c>
      <c r="E34" s="38">
        <v>13800</v>
      </c>
      <c r="F34" s="35"/>
      <c r="G34" s="65">
        <f t="shared" si="0"/>
        <v>20</v>
      </c>
      <c r="H34" s="65">
        <f t="shared" si="0"/>
        <v>20</v>
      </c>
      <c r="I34" s="65">
        <v>20</v>
      </c>
    </row>
    <row r="35" spans="1:9" ht="25.5">
      <c r="A35" s="34" t="s">
        <v>80</v>
      </c>
      <c r="B35" s="35">
        <v>650</v>
      </c>
      <c r="C35" s="36">
        <v>1</v>
      </c>
      <c r="D35" s="37">
        <v>13</v>
      </c>
      <c r="E35" s="38">
        <v>13801</v>
      </c>
      <c r="F35" s="35">
        <v>500</v>
      </c>
      <c r="G35" s="65">
        <v>20</v>
      </c>
      <c r="H35" s="65">
        <v>20</v>
      </c>
      <c r="I35" s="65">
        <v>20</v>
      </c>
    </row>
    <row r="36" spans="1:9" ht="43.5" customHeight="1">
      <c r="A36" s="34" t="s">
        <v>107</v>
      </c>
      <c r="B36" s="35">
        <v>650</v>
      </c>
      <c r="C36" s="36">
        <v>1</v>
      </c>
      <c r="D36" s="37">
        <v>13</v>
      </c>
      <c r="E36" s="38">
        <v>900200</v>
      </c>
      <c r="F36" s="35"/>
      <c r="G36" s="65">
        <v>175</v>
      </c>
      <c r="H36" s="65"/>
      <c r="I36" s="65"/>
    </row>
    <row r="37" spans="1:9" ht="25.5">
      <c r="A37" s="34" t="s">
        <v>80</v>
      </c>
      <c r="B37" s="35">
        <v>650</v>
      </c>
      <c r="C37" s="36">
        <v>1</v>
      </c>
      <c r="D37" s="37">
        <v>13</v>
      </c>
      <c r="E37" s="38">
        <v>900200</v>
      </c>
      <c r="F37" s="35">
        <v>500</v>
      </c>
      <c r="G37" s="65">
        <v>175</v>
      </c>
      <c r="H37" s="65"/>
      <c r="I37" s="65"/>
    </row>
    <row r="38" spans="1:9" ht="42.75" customHeight="1">
      <c r="A38" s="34" t="s">
        <v>60</v>
      </c>
      <c r="B38" s="35">
        <v>650</v>
      </c>
      <c r="C38" s="36">
        <v>1</v>
      </c>
      <c r="D38" s="37">
        <v>13</v>
      </c>
      <c r="E38" s="38">
        <v>920000</v>
      </c>
      <c r="F38" s="35"/>
      <c r="G38" s="45">
        <f>G39</f>
        <v>2628.9</v>
      </c>
      <c r="H38" s="44"/>
      <c r="I38" s="44"/>
    </row>
    <row r="39" spans="1:9" ht="18.75" customHeight="1">
      <c r="A39" s="34" t="s">
        <v>61</v>
      </c>
      <c r="B39" s="35">
        <v>650</v>
      </c>
      <c r="C39" s="36">
        <v>1</v>
      </c>
      <c r="D39" s="37">
        <v>13</v>
      </c>
      <c r="E39" s="38">
        <v>920300</v>
      </c>
      <c r="F39" s="35"/>
      <c r="G39" s="45">
        <f>G40</f>
        <v>2628.9</v>
      </c>
      <c r="H39" s="44"/>
      <c r="I39" s="44"/>
    </row>
    <row r="40" spans="1:9" ht="27" customHeight="1">
      <c r="A40" s="34" t="s">
        <v>62</v>
      </c>
      <c r="B40" s="35">
        <v>650</v>
      </c>
      <c r="C40" s="36">
        <v>1</v>
      </c>
      <c r="D40" s="37">
        <v>13</v>
      </c>
      <c r="E40" s="38">
        <v>920305</v>
      </c>
      <c r="F40" s="35"/>
      <c r="G40" s="45">
        <f>G41</f>
        <v>2628.9</v>
      </c>
      <c r="H40" s="44"/>
      <c r="I40" s="44"/>
    </row>
    <row r="41" spans="1:9" ht="27" customHeight="1">
      <c r="A41" s="34" t="s">
        <v>27</v>
      </c>
      <c r="B41" s="35">
        <v>650</v>
      </c>
      <c r="C41" s="36">
        <v>1</v>
      </c>
      <c r="D41" s="37">
        <v>13</v>
      </c>
      <c r="E41" s="38">
        <v>920305</v>
      </c>
      <c r="F41" s="35">
        <v>500</v>
      </c>
      <c r="G41" s="45">
        <v>2628.9</v>
      </c>
      <c r="H41" s="44"/>
      <c r="I41" s="44"/>
    </row>
    <row r="42" spans="1:9">
      <c r="A42" s="51" t="s">
        <v>69</v>
      </c>
      <c r="B42" s="75">
        <v>650</v>
      </c>
      <c r="C42" s="76">
        <v>2</v>
      </c>
      <c r="D42" s="81"/>
      <c r="E42" s="84"/>
      <c r="F42" s="75"/>
      <c r="G42" s="83">
        <f>G43</f>
        <v>244.4</v>
      </c>
      <c r="H42" s="83">
        <f t="shared" ref="H42:I45" si="1">H43</f>
        <v>244.4</v>
      </c>
      <c r="I42" s="83">
        <f t="shared" si="1"/>
        <v>244.4</v>
      </c>
    </row>
    <row r="43" spans="1:9" ht="15.75" customHeight="1">
      <c r="A43" s="34" t="s">
        <v>70</v>
      </c>
      <c r="B43" s="35">
        <v>650</v>
      </c>
      <c r="C43" s="36">
        <v>2</v>
      </c>
      <c r="D43" s="37">
        <v>3</v>
      </c>
      <c r="E43" s="38"/>
      <c r="F43" s="35"/>
      <c r="G43" s="63">
        <f>G44</f>
        <v>244.4</v>
      </c>
      <c r="H43" s="63">
        <f t="shared" si="1"/>
        <v>244.4</v>
      </c>
      <c r="I43" s="63">
        <f t="shared" si="1"/>
        <v>244.4</v>
      </c>
    </row>
    <row r="44" spans="1:9">
      <c r="A44" s="34" t="s">
        <v>16</v>
      </c>
      <c r="B44" s="35">
        <v>650</v>
      </c>
      <c r="C44" s="36">
        <v>2</v>
      </c>
      <c r="D44" s="37">
        <v>3</v>
      </c>
      <c r="E44" s="38">
        <v>10000</v>
      </c>
      <c r="F44" s="35"/>
      <c r="G44" s="63">
        <f>G45</f>
        <v>244.4</v>
      </c>
      <c r="H44" s="63">
        <f t="shared" si="1"/>
        <v>244.4</v>
      </c>
      <c r="I44" s="63">
        <f t="shared" si="1"/>
        <v>244.4</v>
      </c>
    </row>
    <row r="45" spans="1:9" ht="38.25">
      <c r="A45" s="34" t="s">
        <v>71</v>
      </c>
      <c r="B45" s="35">
        <v>650</v>
      </c>
      <c r="C45" s="36">
        <v>2</v>
      </c>
      <c r="D45" s="37">
        <v>3</v>
      </c>
      <c r="E45" s="38">
        <v>13600</v>
      </c>
      <c r="F45" s="35"/>
      <c r="G45" s="63">
        <f>G46</f>
        <v>244.4</v>
      </c>
      <c r="H45" s="63">
        <f t="shared" si="1"/>
        <v>244.4</v>
      </c>
      <c r="I45" s="63">
        <f t="shared" si="1"/>
        <v>244.4</v>
      </c>
    </row>
    <row r="46" spans="1:9" ht="25.5">
      <c r="A46" s="34" t="s">
        <v>27</v>
      </c>
      <c r="B46" s="35">
        <v>650</v>
      </c>
      <c r="C46" s="36">
        <v>2</v>
      </c>
      <c r="D46" s="37">
        <v>3</v>
      </c>
      <c r="E46" s="38">
        <v>13600</v>
      </c>
      <c r="F46" s="35">
        <v>500</v>
      </c>
      <c r="G46" s="63">
        <v>244.4</v>
      </c>
      <c r="H46" s="44">
        <v>244.4</v>
      </c>
      <c r="I46" s="44">
        <v>244.4</v>
      </c>
    </row>
    <row r="47" spans="1:9" ht="25.5">
      <c r="A47" s="51" t="s">
        <v>57</v>
      </c>
      <c r="B47" s="80">
        <v>650</v>
      </c>
      <c r="C47" s="76">
        <v>3</v>
      </c>
      <c r="D47" s="81"/>
      <c r="E47" s="80"/>
      <c r="F47" s="80"/>
      <c r="G47" s="67">
        <f>G49+G52</f>
        <v>240</v>
      </c>
      <c r="H47" s="82"/>
      <c r="I47" s="82"/>
    </row>
    <row r="48" spans="1:9" ht="38.25">
      <c r="A48" s="92" t="s">
        <v>101</v>
      </c>
      <c r="B48" s="39">
        <v>650</v>
      </c>
      <c r="C48" s="36">
        <v>3</v>
      </c>
      <c r="D48" s="37">
        <v>9</v>
      </c>
      <c r="E48" s="39"/>
      <c r="F48" s="39"/>
      <c r="G48" s="45">
        <f>G49+G52</f>
        <v>240</v>
      </c>
      <c r="H48" s="44"/>
      <c r="I48" s="44"/>
    </row>
    <row r="49" spans="1:9" ht="38.25">
      <c r="A49" s="34" t="s">
        <v>18</v>
      </c>
      <c r="B49" s="39">
        <v>650</v>
      </c>
      <c r="C49" s="36">
        <v>3</v>
      </c>
      <c r="D49" s="37">
        <v>9</v>
      </c>
      <c r="E49" s="39">
        <v>2180000</v>
      </c>
      <c r="F49" s="39"/>
      <c r="G49" s="45">
        <f>G50</f>
        <v>194</v>
      </c>
      <c r="H49" s="44"/>
      <c r="I49" s="44"/>
    </row>
    <row r="50" spans="1:9" ht="51">
      <c r="A50" s="34" t="s">
        <v>22</v>
      </c>
      <c r="B50" s="39">
        <v>650</v>
      </c>
      <c r="C50" s="36">
        <v>3</v>
      </c>
      <c r="D50" s="37">
        <v>9</v>
      </c>
      <c r="E50" s="39">
        <v>2180100</v>
      </c>
      <c r="F50" s="39"/>
      <c r="G50" s="45">
        <f>G51</f>
        <v>194</v>
      </c>
      <c r="H50" s="44"/>
      <c r="I50" s="44"/>
    </row>
    <row r="51" spans="1:9" ht="25.5">
      <c r="A51" s="34" t="s">
        <v>30</v>
      </c>
      <c r="B51" s="35">
        <v>650</v>
      </c>
      <c r="C51" s="36">
        <v>3</v>
      </c>
      <c r="D51" s="37">
        <v>9</v>
      </c>
      <c r="E51" s="35">
        <v>2180100</v>
      </c>
      <c r="F51" s="35">
        <v>500</v>
      </c>
      <c r="G51" s="45">
        <v>194</v>
      </c>
      <c r="H51" s="44"/>
      <c r="I51" s="44"/>
    </row>
    <row r="52" spans="1:9">
      <c r="A52" s="91" t="s">
        <v>90</v>
      </c>
      <c r="B52" s="52">
        <v>650</v>
      </c>
      <c r="C52" s="68">
        <v>3</v>
      </c>
      <c r="D52" s="69">
        <v>9</v>
      </c>
      <c r="E52" s="79">
        <v>2190000</v>
      </c>
      <c r="F52" s="52"/>
      <c r="G52" s="85">
        <f>G53</f>
        <v>46</v>
      </c>
      <c r="H52" s="72"/>
      <c r="I52" s="72"/>
    </row>
    <row r="53" spans="1:9" ht="38.25">
      <c r="A53" s="91" t="s">
        <v>91</v>
      </c>
      <c r="B53" s="52">
        <v>650</v>
      </c>
      <c r="C53" s="68">
        <v>3</v>
      </c>
      <c r="D53" s="69">
        <v>9</v>
      </c>
      <c r="E53" s="52">
        <v>2190100</v>
      </c>
      <c r="F53" s="52"/>
      <c r="G53" s="85">
        <f>G54</f>
        <v>46</v>
      </c>
      <c r="H53" s="72"/>
      <c r="I53" s="72"/>
    </row>
    <row r="54" spans="1:9" ht="25.5">
      <c r="A54" s="93" t="s">
        <v>27</v>
      </c>
      <c r="B54" s="52">
        <v>650</v>
      </c>
      <c r="C54" s="68">
        <v>3</v>
      </c>
      <c r="D54" s="69">
        <v>9</v>
      </c>
      <c r="E54" s="52">
        <v>2190100</v>
      </c>
      <c r="F54" s="52">
        <v>500</v>
      </c>
      <c r="G54" s="85">
        <v>46</v>
      </c>
      <c r="H54" s="72"/>
      <c r="I54" s="72"/>
    </row>
    <row r="55" spans="1:9">
      <c r="A55" s="51" t="s">
        <v>19</v>
      </c>
      <c r="B55" s="75">
        <v>650</v>
      </c>
      <c r="C55" s="76">
        <v>4</v>
      </c>
      <c r="D55" s="81"/>
      <c r="E55" s="84"/>
      <c r="F55" s="75"/>
      <c r="G55" s="67">
        <f>G59+G63+G67+G56</f>
        <v>816.1</v>
      </c>
      <c r="H55" s="82"/>
      <c r="I55" s="82"/>
    </row>
    <row r="56" spans="1:9" s="101" customFormat="1">
      <c r="A56" s="98" t="s">
        <v>108</v>
      </c>
      <c r="B56" s="52">
        <v>650</v>
      </c>
      <c r="C56" s="68">
        <v>4</v>
      </c>
      <c r="D56" s="69">
        <v>1</v>
      </c>
      <c r="E56" s="70"/>
      <c r="F56" s="52"/>
      <c r="G56" s="99">
        <f>G57</f>
        <v>382.1</v>
      </c>
      <c r="H56" s="71"/>
      <c r="I56" s="100"/>
    </row>
    <row r="57" spans="1:9" s="101" customFormat="1">
      <c r="A57" s="98" t="s">
        <v>109</v>
      </c>
      <c r="B57" s="52">
        <v>650</v>
      </c>
      <c r="C57" s="68">
        <v>4</v>
      </c>
      <c r="D57" s="69">
        <v>1</v>
      </c>
      <c r="E57" s="70">
        <v>5220000</v>
      </c>
      <c r="F57" s="52"/>
      <c r="G57" s="99">
        <f>G58</f>
        <v>382.1</v>
      </c>
      <c r="H57" s="71"/>
      <c r="I57" s="100"/>
    </row>
    <row r="58" spans="1:9" s="101" customFormat="1" ht="25.5">
      <c r="A58" s="102" t="s">
        <v>27</v>
      </c>
      <c r="B58" s="52">
        <v>650</v>
      </c>
      <c r="C58" s="68">
        <v>4</v>
      </c>
      <c r="D58" s="69">
        <v>1</v>
      </c>
      <c r="E58" s="70">
        <v>5224500</v>
      </c>
      <c r="F58" s="52">
        <v>500</v>
      </c>
      <c r="G58" s="99">
        <v>382.1</v>
      </c>
      <c r="H58" s="71"/>
      <c r="I58" s="100"/>
    </row>
    <row r="59" spans="1:9">
      <c r="A59" s="34" t="s">
        <v>41</v>
      </c>
      <c r="B59" s="35">
        <v>650</v>
      </c>
      <c r="C59" s="36">
        <v>4</v>
      </c>
      <c r="D59" s="37">
        <v>8</v>
      </c>
      <c r="E59" s="38"/>
      <c r="F59" s="35"/>
      <c r="G59" s="64">
        <f>G60</f>
        <v>191</v>
      </c>
      <c r="H59" s="44"/>
      <c r="I59" s="44"/>
    </row>
    <row r="60" spans="1:9">
      <c r="A60" s="34" t="s">
        <v>20</v>
      </c>
      <c r="B60" s="35">
        <v>650</v>
      </c>
      <c r="C60" s="36">
        <v>4</v>
      </c>
      <c r="D60" s="37">
        <v>8</v>
      </c>
      <c r="E60" s="38">
        <v>3030000</v>
      </c>
      <c r="F60" s="35"/>
      <c r="G60" s="45">
        <f>G61</f>
        <v>191</v>
      </c>
      <c r="H60" s="44"/>
      <c r="I60" s="44"/>
    </row>
    <row r="61" spans="1:9" ht="25.5">
      <c r="A61" s="34" t="s">
        <v>21</v>
      </c>
      <c r="B61" s="35">
        <v>650</v>
      </c>
      <c r="C61" s="36">
        <v>4</v>
      </c>
      <c r="D61" s="37">
        <v>8</v>
      </c>
      <c r="E61" s="38">
        <v>3030200</v>
      </c>
      <c r="F61" s="35"/>
      <c r="G61" s="45">
        <f>G62</f>
        <v>191</v>
      </c>
      <c r="H61" s="46"/>
      <c r="I61" s="46"/>
    </row>
    <row r="62" spans="1:9">
      <c r="A62" s="34" t="s">
        <v>38</v>
      </c>
      <c r="B62" s="35">
        <v>650</v>
      </c>
      <c r="C62" s="36">
        <v>4</v>
      </c>
      <c r="D62" s="37">
        <v>8</v>
      </c>
      <c r="E62" s="38">
        <v>3030200</v>
      </c>
      <c r="F62" s="35">
        <v>6</v>
      </c>
      <c r="G62" s="45">
        <v>191</v>
      </c>
      <c r="H62" s="44"/>
      <c r="I62" s="44"/>
    </row>
    <row r="63" spans="1:9">
      <c r="A63" s="34" t="s">
        <v>63</v>
      </c>
      <c r="B63" s="35">
        <v>650</v>
      </c>
      <c r="C63" s="36">
        <v>4</v>
      </c>
      <c r="D63" s="37">
        <v>10</v>
      </c>
      <c r="E63" s="38"/>
      <c r="F63" s="35"/>
      <c r="G63" s="65">
        <f>G64</f>
        <v>226</v>
      </c>
      <c r="H63" s="45"/>
      <c r="I63" s="45"/>
    </row>
    <row r="64" spans="1:9">
      <c r="A64" s="34" t="s">
        <v>64</v>
      </c>
      <c r="B64" s="35">
        <v>650</v>
      </c>
      <c r="C64" s="36">
        <v>4</v>
      </c>
      <c r="D64" s="37">
        <v>10</v>
      </c>
      <c r="E64" s="38">
        <v>3300000</v>
      </c>
      <c r="F64" s="35"/>
      <c r="G64" s="65">
        <f>G65</f>
        <v>226</v>
      </c>
      <c r="H64" s="45"/>
      <c r="I64" s="45"/>
    </row>
    <row r="65" spans="1:9" ht="36" customHeight="1">
      <c r="A65" s="78" t="s">
        <v>65</v>
      </c>
      <c r="B65" s="35">
        <v>650</v>
      </c>
      <c r="C65" s="36">
        <v>4</v>
      </c>
      <c r="D65" s="37">
        <v>10</v>
      </c>
      <c r="E65" s="38">
        <v>3300200</v>
      </c>
      <c r="F65" s="35"/>
      <c r="G65" s="65">
        <f>G66</f>
        <v>226</v>
      </c>
      <c r="H65" s="50"/>
      <c r="I65" s="50"/>
    </row>
    <row r="66" spans="1:9" ht="27" customHeight="1">
      <c r="A66" s="34" t="s">
        <v>27</v>
      </c>
      <c r="B66" s="35">
        <v>650</v>
      </c>
      <c r="C66" s="36">
        <v>4</v>
      </c>
      <c r="D66" s="37">
        <v>10</v>
      </c>
      <c r="E66" s="38">
        <v>3300200</v>
      </c>
      <c r="F66" s="35">
        <v>500</v>
      </c>
      <c r="G66" s="65">
        <v>226</v>
      </c>
      <c r="H66" s="50"/>
      <c r="I66" s="50"/>
    </row>
    <row r="67" spans="1:9" ht="25.5">
      <c r="A67" s="34" t="s">
        <v>34</v>
      </c>
      <c r="B67" s="35">
        <v>650</v>
      </c>
      <c r="C67" s="36">
        <v>4</v>
      </c>
      <c r="D67" s="37">
        <v>12</v>
      </c>
      <c r="E67" s="38"/>
      <c r="F67" s="35"/>
      <c r="G67" s="65">
        <f>G68</f>
        <v>17</v>
      </c>
      <c r="H67" s="44"/>
      <c r="I67" s="44"/>
    </row>
    <row r="68" spans="1:9" ht="25.5">
      <c r="A68" s="34" t="s">
        <v>35</v>
      </c>
      <c r="B68" s="35">
        <v>650</v>
      </c>
      <c r="C68" s="36">
        <v>4</v>
      </c>
      <c r="D68" s="37">
        <v>12</v>
      </c>
      <c r="E68" s="38">
        <v>3400000</v>
      </c>
      <c r="F68" s="35"/>
      <c r="G68" s="65">
        <f>G69</f>
        <v>17</v>
      </c>
      <c r="H68" s="44"/>
      <c r="I68" s="44"/>
    </row>
    <row r="69" spans="1:9" ht="25.5">
      <c r="A69" s="34" t="s">
        <v>33</v>
      </c>
      <c r="B69" s="35">
        <v>650</v>
      </c>
      <c r="C69" s="36">
        <v>4</v>
      </c>
      <c r="D69" s="37">
        <v>12</v>
      </c>
      <c r="E69" s="35">
        <v>3400300</v>
      </c>
      <c r="F69" s="35"/>
      <c r="G69" s="65">
        <f>G70</f>
        <v>17</v>
      </c>
      <c r="H69" s="44"/>
      <c r="I69" s="44"/>
    </row>
    <row r="70" spans="1:9" ht="25.5">
      <c r="A70" s="34" t="s">
        <v>17</v>
      </c>
      <c r="B70" s="35">
        <v>650</v>
      </c>
      <c r="C70" s="36">
        <v>4</v>
      </c>
      <c r="D70" s="37">
        <v>12</v>
      </c>
      <c r="E70" s="38">
        <v>3400300</v>
      </c>
      <c r="F70" s="35">
        <v>500</v>
      </c>
      <c r="G70" s="65">
        <v>17</v>
      </c>
      <c r="H70" s="44"/>
      <c r="I70" s="44"/>
    </row>
    <row r="71" spans="1:9" ht="12" customHeight="1">
      <c r="A71" s="51" t="s">
        <v>4</v>
      </c>
      <c r="B71" s="52">
        <v>650</v>
      </c>
      <c r="C71" s="68">
        <v>5</v>
      </c>
      <c r="D71" s="69"/>
      <c r="E71" s="52"/>
      <c r="F71" s="52"/>
      <c r="G71" s="87">
        <f>G76+G72</f>
        <v>7062</v>
      </c>
      <c r="H71" s="85"/>
      <c r="I71" s="72"/>
    </row>
    <row r="72" spans="1:9">
      <c r="A72" s="91" t="s">
        <v>13</v>
      </c>
      <c r="B72" s="52">
        <v>650</v>
      </c>
      <c r="C72" s="68">
        <v>5</v>
      </c>
      <c r="D72" s="69">
        <v>1</v>
      </c>
      <c r="E72" s="52"/>
      <c r="F72" s="52"/>
      <c r="G72" s="85">
        <f>G73</f>
        <v>1843</v>
      </c>
      <c r="H72" s="72"/>
      <c r="I72" s="72"/>
    </row>
    <row r="73" spans="1:9">
      <c r="A73" s="91" t="s">
        <v>92</v>
      </c>
      <c r="B73" s="52">
        <v>650</v>
      </c>
      <c r="C73" s="68">
        <v>5</v>
      </c>
      <c r="D73" s="69">
        <v>1</v>
      </c>
      <c r="E73" s="52">
        <v>3500000</v>
      </c>
      <c r="F73" s="52"/>
      <c r="G73" s="85">
        <f>G74</f>
        <v>1843</v>
      </c>
      <c r="H73" s="86"/>
      <c r="I73" s="72"/>
    </row>
    <row r="74" spans="1:9" ht="51">
      <c r="A74" s="91" t="s">
        <v>93</v>
      </c>
      <c r="B74" s="52">
        <v>650</v>
      </c>
      <c r="C74" s="68">
        <v>5</v>
      </c>
      <c r="D74" s="69">
        <v>1</v>
      </c>
      <c r="E74" s="52">
        <v>3500200</v>
      </c>
      <c r="F74" s="75"/>
      <c r="G74" s="85">
        <f>G75</f>
        <v>1843</v>
      </c>
      <c r="H74" s="72"/>
      <c r="I74" s="72"/>
    </row>
    <row r="75" spans="1:9" ht="25.5">
      <c r="A75" s="91" t="s">
        <v>68</v>
      </c>
      <c r="B75" s="52">
        <v>650</v>
      </c>
      <c r="C75" s="68">
        <v>5</v>
      </c>
      <c r="D75" s="69">
        <v>1</v>
      </c>
      <c r="E75" s="52">
        <v>3500200</v>
      </c>
      <c r="F75" s="52">
        <v>500</v>
      </c>
      <c r="G75" s="88">
        <v>1843</v>
      </c>
      <c r="H75" s="72"/>
      <c r="I75" s="72"/>
    </row>
    <row r="76" spans="1:9">
      <c r="A76" s="91" t="s">
        <v>36</v>
      </c>
      <c r="B76" s="52">
        <v>650</v>
      </c>
      <c r="C76" s="68">
        <v>5</v>
      </c>
      <c r="D76" s="69">
        <v>3</v>
      </c>
      <c r="E76" s="52"/>
      <c r="F76" s="52"/>
      <c r="G76" s="85">
        <f>G77</f>
        <v>5219</v>
      </c>
      <c r="H76" s="72"/>
      <c r="I76" s="72"/>
    </row>
    <row r="77" spans="1:9">
      <c r="A77" s="91" t="s">
        <v>36</v>
      </c>
      <c r="B77" s="52">
        <v>650</v>
      </c>
      <c r="C77" s="68">
        <v>5</v>
      </c>
      <c r="D77" s="69">
        <v>3</v>
      </c>
      <c r="E77" s="52">
        <v>6000000</v>
      </c>
      <c r="F77" s="52"/>
      <c r="G77" s="85">
        <f>G80+G82+G79</f>
        <v>5219</v>
      </c>
      <c r="H77" s="72"/>
      <c r="I77" s="72"/>
    </row>
    <row r="78" spans="1:9">
      <c r="A78" s="91" t="s">
        <v>94</v>
      </c>
      <c r="B78" s="52">
        <v>650</v>
      </c>
      <c r="C78" s="68">
        <v>5</v>
      </c>
      <c r="D78" s="69">
        <v>3</v>
      </c>
      <c r="E78" s="52">
        <v>6000100</v>
      </c>
      <c r="F78" s="52"/>
      <c r="G78" s="85">
        <f>G79</f>
        <v>950</v>
      </c>
      <c r="H78" s="72"/>
      <c r="I78" s="72"/>
    </row>
    <row r="79" spans="1:9" ht="25.5">
      <c r="A79" s="91" t="s">
        <v>27</v>
      </c>
      <c r="B79" s="52">
        <v>650</v>
      </c>
      <c r="C79" s="68">
        <v>5</v>
      </c>
      <c r="D79" s="69">
        <v>3</v>
      </c>
      <c r="E79" s="52">
        <v>6000100</v>
      </c>
      <c r="F79" s="52">
        <v>500</v>
      </c>
      <c r="G79" s="85">
        <v>950</v>
      </c>
      <c r="H79" s="72"/>
      <c r="I79" s="72"/>
    </row>
    <row r="80" spans="1:9" ht="51">
      <c r="A80" s="91" t="s">
        <v>37</v>
      </c>
      <c r="B80" s="52">
        <v>650</v>
      </c>
      <c r="C80" s="68">
        <v>5</v>
      </c>
      <c r="D80" s="69">
        <v>3</v>
      </c>
      <c r="E80" s="52">
        <v>6000200</v>
      </c>
      <c r="F80" s="52"/>
      <c r="G80" s="85">
        <f>G81</f>
        <v>2675.8</v>
      </c>
      <c r="H80" s="72"/>
      <c r="I80" s="72"/>
    </row>
    <row r="81" spans="1:9" ht="23.25" customHeight="1">
      <c r="A81" s="91" t="s">
        <v>27</v>
      </c>
      <c r="B81" s="52">
        <v>650</v>
      </c>
      <c r="C81" s="68">
        <v>5</v>
      </c>
      <c r="D81" s="69">
        <v>3</v>
      </c>
      <c r="E81" s="52">
        <v>6000200</v>
      </c>
      <c r="F81" s="52">
        <v>500</v>
      </c>
      <c r="G81" s="85">
        <v>2675.8</v>
      </c>
      <c r="H81" s="72"/>
      <c r="I81" s="72"/>
    </row>
    <row r="82" spans="1:9" ht="25.5">
      <c r="A82" s="91" t="s">
        <v>95</v>
      </c>
      <c r="B82" s="52">
        <v>650</v>
      </c>
      <c r="C82" s="68">
        <v>5</v>
      </c>
      <c r="D82" s="69">
        <v>3</v>
      </c>
      <c r="E82" s="52">
        <v>6000500</v>
      </c>
      <c r="F82" s="52"/>
      <c r="G82" s="85">
        <f>G83</f>
        <v>1593.2</v>
      </c>
      <c r="H82" s="71"/>
      <c r="I82" s="72"/>
    </row>
    <row r="83" spans="1:9" ht="24" customHeight="1">
      <c r="A83" s="91" t="s">
        <v>27</v>
      </c>
      <c r="B83" s="52">
        <v>650</v>
      </c>
      <c r="C83" s="68">
        <v>5</v>
      </c>
      <c r="D83" s="69">
        <v>3</v>
      </c>
      <c r="E83" s="52">
        <v>6000500</v>
      </c>
      <c r="F83" s="52">
        <v>500</v>
      </c>
      <c r="G83" s="85">
        <v>1593.2</v>
      </c>
      <c r="H83" s="71"/>
      <c r="I83" s="72"/>
    </row>
    <row r="84" spans="1:9">
      <c r="A84" s="51" t="s">
        <v>42</v>
      </c>
      <c r="B84" s="75">
        <v>650</v>
      </c>
      <c r="C84" s="76">
        <v>7</v>
      </c>
      <c r="D84" s="81"/>
      <c r="E84" s="75"/>
      <c r="F84" s="75"/>
      <c r="G84" s="87">
        <f>G85</f>
        <v>5</v>
      </c>
      <c r="H84" s="71"/>
      <c r="I84" s="72"/>
    </row>
    <row r="85" spans="1:9" ht="14.25" customHeight="1">
      <c r="A85" s="93" t="s">
        <v>32</v>
      </c>
      <c r="B85" s="52">
        <v>650</v>
      </c>
      <c r="C85" s="68">
        <v>7</v>
      </c>
      <c r="D85" s="69">
        <v>7</v>
      </c>
      <c r="E85" s="52"/>
      <c r="F85" s="52"/>
      <c r="G85" s="85">
        <f>G87</f>
        <v>5</v>
      </c>
      <c r="H85" s="71"/>
      <c r="I85" s="72"/>
    </row>
    <row r="86" spans="1:9" ht="26.25" customHeight="1">
      <c r="A86" s="94" t="s">
        <v>96</v>
      </c>
      <c r="B86" s="52">
        <v>650</v>
      </c>
      <c r="C86" s="68">
        <v>7</v>
      </c>
      <c r="D86" s="69">
        <v>7</v>
      </c>
      <c r="E86" s="52">
        <v>4310000</v>
      </c>
      <c r="F86" s="52"/>
      <c r="G86" s="85">
        <v>5</v>
      </c>
      <c r="H86" s="71"/>
      <c r="I86" s="72"/>
    </row>
    <row r="87" spans="1:9" ht="25.5">
      <c r="A87" s="91" t="s">
        <v>97</v>
      </c>
      <c r="B87" s="52">
        <v>650</v>
      </c>
      <c r="C87" s="68">
        <v>7</v>
      </c>
      <c r="D87" s="69">
        <v>7</v>
      </c>
      <c r="E87" s="52">
        <v>4310100</v>
      </c>
      <c r="F87" s="52"/>
      <c r="G87" s="85">
        <f>G88</f>
        <v>5</v>
      </c>
      <c r="H87" s="71"/>
      <c r="I87" s="72"/>
    </row>
    <row r="88" spans="1:9" ht="25.5">
      <c r="A88" s="91" t="s">
        <v>27</v>
      </c>
      <c r="B88" s="52">
        <v>650</v>
      </c>
      <c r="C88" s="68">
        <v>7</v>
      </c>
      <c r="D88" s="69">
        <v>7</v>
      </c>
      <c r="E88" s="52">
        <v>4310100</v>
      </c>
      <c r="F88" s="52">
        <v>500</v>
      </c>
      <c r="G88" s="85">
        <v>5</v>
      </c>
      <c r="H88" s="71"/>
      <c r="I88" s="72"/>
    </row>
    <row r="89" spans="1:9">
      <c r="A89" s="51" t="s">
        <v>66</v>
      </c>
      <c r="B89" s="75">
        <v>650</v>
      </c>
      <c r="C89" s="76">
        <v>8</v>
      </c>
      <c r="D89" s="81"/>
      <c r="E89" s="75"/>
      <c r="F89" s="75"/>
      <c r="G89" s="67">
        <f>G90</f>
        <v>5342</v>
      </c>
      <c r="H89" s="67" t="s">
        <v>89</v>
      </c>
      <c r="I89" s="83">
        <v>0</v>
      </c>
    </row>
    <row r="90" spans="1:9" ht="12.75" customHeight="1">
      <c r="A90" s="34" t="s">
        <v>44</v>
      </c>
      <c r="B90" s="35">
        <v>650</v>
      </c>
      <c r="C90" s="36">
        <v>8</v>
      </c>
      <c r="D90" s="37">
        <v>1</v>
      </c>
      <c r="E90" s="35"/>
      <c r="F90" s="35"/>
      <c r="G90" s="45">
        <f>G91+ G94+G97</f>
        <v>5342</v>
      </c>
      <c r="H90" s="45" t="s">
        <v>89</v>
      </c>
      <c r="I90" s="45"/>
    </row>
    <row r="91" spans="1:9" ht="25.5">
      <c r="A91" s="34" t="s">
        <v>67</v>
      </c>
      <c r="B91" s="35">
        <v>650</v>
      </c>
      <c r="C91" s="36">
        <v>8</v>
      </c>
      <c r="D91" s="37">
        <v>1</v>
      </c>
      <c r="E91" s="35">
        <v>4400000</v>
      </c>
      <c r="F91" s="35"/>
      <c r="G91" s="45">
        <f>G92</f>
        <v>4546.7</v>
      </c>
      <c r="H91" s="44"/>
      <c r="I91" s="44"/>
    </row>
    <row r="92" spans="1:9" ht="25.5">
      <c r="A92" s="34" t="s">
        <v>5</v>
      </c>
      <c r="B92" s="35">
        <v>650</v>
      </c>
      <c r="C92" s="36">
        <v>8</v>
      </c>
      <c r="D92" s="37">
        <v>1</v>
      </c>
      <c r="E92" s="35">
        <v>4409900</v>
      </c>
      <c r="F92" s="35"/>
      <c r="G92" s="45">
        <f>G93</f>
        <v>4546.7</v>
      </c>
      <c r="H92" s="44"/>
      <c r="I92" s="44"/>
    </row>
    <row r="93" spans="1:9" s="33" customFormat="1" ht="25.5">
      <c r="A93" s="34" t="s">
        <v>49</v>
      </c>
      <c r="B93" s="35">
        <v>650</v>
      </c>
      <c r="C93" s="36">
        <v>8</v>
      </c>
      <c r="D93" s="37">
        <v>1</v>
      </c>
      <c r="E93" s="35">
        <v>4409900</v>
      </c>
      <c r="F93" s="35">
        <v>1</v>
      </c>
      <c r="G93" s="45">
        <v>4546.7</v>
      </c>
      <c r="H93" s="46"/>
      <c r="I93" s="46"/>
    </row>
    <row r="94" spans="1:9">
      <c r="A94" s="34" t="s">
        <v>23</v>
      </c>
      <c r="B94" s="35">
        <v>650</v>
      </c>
      <c r="C94" s="36">
        <v>8</v>
      </c>
      <c r="D94" s="37">
        <v>1</v>
      </c>
      <c r="E94" s="35">
        <v>4420000</v>
      </c>
      <c r="F94" s="35"/>
      <c r="G94" s="66">
        <f>G95</f>
        <v>689.3</v>
      </c>
      <c r="H94" s="44"/>
      <c r="I94" s="44"/>
    </row>
    <row r="95" spans="1:9" ht="29.25" customHeight="1">
      <c r="A95" s="34" t="s">
        <v>5</v>
      </c>
      <c r="B95" s="35">
        <v>650</v>
      </c>
      <c r="C95" s="36">
        <v>8</v>
      </c>
      <c r="D95" s="37">
        <v>1</v>
      </c>
      <c r="E95" s="35">
        <v>4429900</v>
      </c>
      <c r="F95" s="35"/>
      <c r="G95" s="66">
        <f>G96</f>
        <v>689.3</v>
      </c>
      <c r="H95" s="44"/>
      <c r="I95" s="44"/>
    </row>
    <row r="96" spans="1:9" ht="25.5">
      <c r="A96" s="34" t="s">
        <v>49</v>
      </c>
      <c r="B96" s="35">
        <v>650</v>
      </c>
      <c r="C96" s="36">
        <v>8</v>
      </c>
      <c r="D96" s="37">
        <v>1</v>
      </c>
      <c r="E96" s="35">
        <v>4429900</v>
      </c>
      <c r="F96" s="35">
        <v>1</v>
      </c>
      <c r="G96" s="66">
        <v>689.3</v>
      </c>
      <c r="H96" s="44"/>
      <c r="I96" s="44"/>
    </row>
    <row r="97" spans="1:9" ht="38.25">
      <c r="A97" s="91" t="s">
        <v>100</v>
      </c>
      <c r="B97" s="52">
        <v>650</v>
      </c>
      <c r="C97" s="68">
        <v>8</v>
      </c>
      <c r="D97" s="69">
        <v>1</v>
      </c>
      <c r="E97" s="70">
        <v>4508500</v>
      </c>
      <c r="F97" s="52"/>
      <c r="G97" s="85">
        <f>G98</f>
        <v>106</v>
      </c>
      <c r="H97" s="71"/>
      <c r="I97" s="72"/>
    </row>
    <row r="98" spans="1:9">
      <c r="A98" s="91" t="s">
        <v>88</v>
      </c>
      <c r="B98" s="52">
        <v>650</v>
      </c>
      <c r="C98" s="68">
        <v>8</v>
      </c>
      <c r="D98" s="69">
        <v>1</v>
      </c>
      <c r="E98" s="70">
        <v>4508500</v>
      </c>
      <c r="F98" s="52">
        <v>13</v>
      </c>
      <c r="G98" s="85">
        <v>106</v>
      </c>
      <c r="H98" s="71"/>
      <c r="I98" s="72"/>
    </row>
    <row r="99" spans="1:9">
      <c r="A99" s="51" t="s">
        <v>6</v>
      </c>
      <c r="B99" s="75">
        <v>650</v>
      </c>
      <c r="C99" s="76">
        <v>11</v>
      </c>
      <c r="D99" s="81"/>
      <c r="E99" s="75"/>
      <c r="F99" s="75"/>
      <c r="G99" s="77">
        <f>G100</f>
        <v>106</v>
      </c>
      <c r="H99" s="67" t="s">
        <v>89</v>
      </c>
      <c r="I99" s="67" t="s">
        <v>89</v>
      </c>
    </row>
    <row r="100" spans="1:9">
      <c r="A100" s="34" t="s">
        <v>24</v>
      </c>
      <c r="B100" s="35">
        <v>650</v>
      </c>
      <c r="C100" s="36">
        <v>11</v>
      </c>
      <c r="D100" s="37">
        <v>1</v>
      </c>
      <c r="E100" s="35"/>
      <c r="F100" s="35"/>
      <c r="G100" s="65">
        <f>G101</f>
        <v>106</v>
      </c>
      <c r="H100" s="45"/>
      <c r="I100" s="44"/>
    </row>
    <row r="101" spans="1:9" ht="23.25" customHeight="1">
      <c r="A101" s="95" t="s">
        <v>98</v>
      </c>
      <c r="B101" s="52">
        <v>650</v>
      </c>
      <c r="C101" s="68">
        <v>11</v>
      </c>
      <c r="D101" s="69">
        <v>1</v>
      </c>
      <c r="E101" s="52">
        <v>5120000</v>
      </c>
      <c r="F101" s="52"/>
      <c r="G101" s="85">
        <f>G102</f>
        <v>106</v>
      </c>
      <c r="H101" s="71"/>
      <c r="I101" s="72"/>
    </row>
    <row r="102" spans="1:9" ht="25.5">
      <c r="A102" s="95" t="s">
        <v>99</v>
      </c>
      <c r="B102" s="52">
        <v>650</v>
      </c>
      <c r="C102" s="68">
        <v>11</v>
      </c>
      <c r="D102" s="69">
        <v>1</v>
      </c>
      <c r="E102" s="52">
        <v>5129700</v>
      </c>
      <c r="F102" s="52"/>
      <c r="G102" s="85">
        <f>G103</f>
        <v>106</v>
      </c>
      <c r="H102" s="71"/>
      <c r="I102" s="72"/>
    </row>
    <row r="103" spans="1:9" ht="23.25" customHeight="1">
      <c r="A103" s="95" t="s">
        <v>29</v>
      </c>
      <c r="B103" s="52">
        <v>650</v>
      </c>
      <c r="C103" s="68">
        <v>11</v>
      </c>
      <c r="D103" s="69">
        <v>1</v>
      </c>
      <c r="E103" s="52">
        <v>5129700</v>
      </c>
      <c r="F103" s="52">
        <v>500</v>
      </c>
      <c r="G103" s="85">
        <v>106</v>
      </c>
      <c r="H103" s="71"/>
      <c r="I103" s="72"/>
    </row>
    <row r="104" spans="1:9" ht="51.75" customHeight="1">
      <c r="A104" s="51" t="s">
        <v>102</v>
      </c>
      <c r="B104" s="75">
        <v>650</v>
      </c>
      <c r="C104" s="76">
        <v>14</v>
      </c>
      <c r="D104" s="81"/>
      <c r="E104" s="84"/>
      <c r="F104" s="75"/>
      <c r="G104" s="67">
        <f xml:space="preserve"> G105</f>
        <v>3626.8</v>
      </c>
      <c r="H104" s="67" t="s">
        <v>89</v>
      </c>
      <c r="I104" s="67" t="s">
        <v>89</v>
      </c>
    </row>
    <row r="105" spans="1:9" ht="43.5" customHeight="1">
      <c r="A105" s="96" t="s">
        <v>79</v>
      </c>
      <c r="B105" s="35">
        <v>650</v>
      </c>
      <c r="C105" s="36">
        <v>14</v>
      </c>
      <c r="D105" s="37">
        <v>3</v>
      </c>
      <c r="E105" s="38"/>
      <c r="F105" s="35"/>
      <c r="G105" s="89">
        <f>G106</f>
        <v>3626.8</v>
      </c>
      <c r="H105" s="50" t="str">
        <f t="shared" ref="H105:I105" si="2">H106</f>
        <v xml:space="preserve"> </v>
      </c>
      <c r="I105" s="50" t="str">
        <f t="shared" si="2"/>
        <v xml:space="preserve"> </v>
      </c>
    </row>
    <row r="106" spans="1:9">
      <c r="A106" s="34" t="s">
        <v>50</v>
      </c>
      <c r="B106" s="35">
        <v>650</v>
      </c>
      <c r="C106" s="36">
        <v>14</v>
      </c>
      <c r="D106" s="37">
        <v>3</v>
      </c>
      <c r="E106" s="38">
        <v>5210000</v>
      </c>
      <c r="F106" s="35"/>
      <c r="G106" s="89">
        <f>G107</f>
        <v>3626.8</v>
      </c>
      <c r="H106" s="50" t="s">
        <v>89</v>
      </c>
      <c r="I106" s="50" t="s">
        <v>89</v>
      </c>
    </row>
    <row r="107" spans="1:9" ht="104.25" customHeight="1">
      <c r="A107" s="91" t="s">
        <v>103</v>
      </c>
      <c r="B107" s="52">
        <v>650</v>
      </c>
      <c r="C107" s="68">
        <v>14</v>
      </c>
      <c r="D107" s="69">
        <v>3</v>
      </c>
      <c r="E107" s="70">
        <v>5210200</v>
      </c>
      <c r="F107" s="52"/>
      <c r="G107" s="85">
        <f>G108</f>
        <v>3626.8</v>
      </c>
      <c r="H107" s="72"/>
      <c r="I107" s="72"/>
    </row>
    <row r="108" spans="1:9" ht="51">
      <c r="A108" s="91" t="s">
        <v>104</v>
      </c>
      <c r="B108" s="52">
        <v>650</v>
      </c>
      <c r="C108" s="68">
        <v>14</v>
      </c>
      <c r="D108" s="69">
        <v>3</v>
      </c>
      <c r="E108" s="70">
        <v>5210214</v>
      </c>
      <c r="F108" s="52" t="s">
        <v>89</v>
      </c>
      <c r="G108" s="85">
        <f>G109</f>
        <v>3626.8</v>
      </c>
      <c r="H108" s="72"/>
      <c r="I108" s="72"/>
    </row>
    <row r="109" spans="1:9">
      <c r="A109" s="91" t="s">
        <v>105</v>
      </c>
      <c r="B109" s="52">
        <v>650</v>
      </c>
      <c r="C109" s="68">
        <v>14</v>
      </c>
      <c r="D109" s="69">
        <v>3</v>
      </c>
      <c r="E109" s="70">
        <v>5210214</v>
      </c>
      <c r="F109" s="52">
        <v>9</v>
      </c>
      <c r="G109" s="85">
        <v>3626.8</v>
      </c>
      <c r="H109" s="72"/>
      <c r="I109" s="72"/>
    </row>
    <row r="110" spans="1:9">
      <c r="A110" s="41" t="s">
        <v>7</v>
      </c>
      <c r="B110" s="41"/>
      <c r="C110" s="41"/>
      <c r="D110" s="41"/>
      <c r="E110" s="41"/>
      <c r="F110" s="41"/>
      <c r="G110" s="103">
        <f>G18+G42+G47+G55+G71+G84+G89+G99+G104</f>
        <v>25845.200000000001</v>
      </c>
      <c r="H110" s="47">
        <f>H33+H42</f>
        <v>264.39999999999998</v>
      </c>
      <c r="I110" s="47">
        <f>I33+I42</f>
        <v>264.39999999999998</v>
      </c>
    </row>
    <row r="111" spans="1:9">
      <c r="G111" s="49"/>
      <c r="H111" s="48"/>
      <c r="I111" s="48"/>
    </row>
    <row r="112" spans="1:9">
      <c r="G112" s="49"/>
      <c r="H112" s="48"/>
      <c r="I112" s="48"/>
    </row>
    <row r="113" spans="7:9">
      <c r="G113" s="49"/>
      <c r="H113" s="48"/>
      <c r="I113" s="48"/>
    </row>
    <row r="114" spans="7:9">
      <c r="G114" s="49"/>
      <c r="H114" s="48"/>
      <c r="I114" s="48"/>
    </row>
    <row r="115" spans="7:9">
      <c r="G115" s="49"/>
      <c r="H115" s="48"/>
      <c r="I115" s="48"/>
    </row>
    <row r="116" spans="7:9">
      <c r="G116" s="49"/>
      <c r="H116" s="48"/>
      <c r="I116" s="48"/>
    </row>
    <row r="117" spans="7:9">
      <c r="G117" s="49"/>
      <c r="H117" s="48"/>
      <c r="I117" s="48"/>
    </row>
    <row r="118" spans="7:9">
      <c r="G118" s="49"/>
      <c r="H118" s="48"/>
      <c r="I118" s="48"/>
    </row>
    <row r="119" spans="7:9">
      <c r="G119" s="49"/>
      <c r="H119" s="48"/>
      <c r="I119" s="48"/>
    </row>
    <row r="120" spans="7:9">
      <c r="G120" s="49"/>
      <c r="H120" s="48"/>
      <c r="I120" s="48"/>
    </row>
    <row r="121" spans="7:9">
      <c r="G121" s="49"/>
      <c r="H121" s="48"/>
      <c r="I121" s="48"/>
    </row>
    <row r="122" spans="7:9">
      <c r="G122" s="49"/>
      <c r="H122" s="48"/>
      <c r="I122" s="48"/>
    </row>
    <row r="123" spans="7:9">
      <c r="G123" s="49"/>
      <c r="H123" s="48"/>
      <c r="I123" s="48"/>
    </row>
    <row r="124" spans="7:9">
      <c r="G124" s="49"/>
      <c r="H124" s="48"/>
      <c r="I124" s="48"/>
    </row>
    <row r="125" spans="7:9">
      <c r="G125" s="49"/>
      <c r="H125" s="48"/>
      <c r="I125" s="48"/>
    </row>
    <row r="126" spans="7:9">
      <c r="G126" s="49"/>
      <c r="H126" s="48"/>
      <c r="I126" s="48"/>
    </row>
    <row r="127" spans="7:9">
      <c r="G127" s="49"/>
      <c r="H127" s="48"/>
      <c r="I127" s="48"/>
    </row>
    <row r="128" spans="7:9">
      <c r="G128" s="49"/>
      <c r="H128" s="48"/>
      <c r="I128" s="48"/>
    </row>
    <row r="129" spans="7:9">
      <c r="G129" s="49"/>
      <c r="H129" s="48"/>
      <c r="I129" s="48"/>
    </row>
    <row r="130" spans="7:9">
      <c r="G130" s="49"/>
      <c r="H130" s="48"/>
      <c r="I130" s="48"/>
    </row>
    <row r="131" spans="7:9">
      <c r="G131" s="49"/>
      <c r="H131" s="48"/>
      <c r="I131" s="48"/>
    </row>
    <row r="132" spans="7:9">
      <c r="G132" s="49"/>
      <c r="H132" s="48"/>
      <c r="I132" s="48"/>
    </row>
    <row r="133" spans="7:9">
      <c r="G133" s="49"/>
      <c r="H133" s="48"/>
      <c r="I133" s="48"/>
    </row>
    <row r="134" spans="7:9">
      <c r="G134" s="49"/>
      <c r="H134" s="48"/>
      <c r="I134" s="48"/>
    </row>
    <row r="135" spans="7:9">
      <c r="G135" s="49"/>
      <c r="H135" s="48"/>
      <c r="I135" s="48"/>
    </row>
    <row r="136" spans="7:9">
      <c r="G136" s="49"/>
      <c r="H136" s="48"/>
      <c r="I136" s="48"/>
    </row>
    <row r="137" spans="7:9">
      <c r="G137" s="49"/>
      <c r="H137" s="48"/>
      <c r="I137" s="48"/>
    </row>
    <row r="138" spans="7:9">
      <c r="G138" s="49"/>
      <c r="H138" s="48"/>
      <c r="I138" s="48"/>
    </row>
    <row r="139" spans="7:9">
      <c r="G139" s="49"/>
      <c r="H139" s="48"/>
      <c r="I139" s="48"/>
    </row>
    <row r="140" spans="7:9">
      <c r="G140" s="49"/>
      <c r="H140" s="48"/>
      <c r="I140" s="48"/>
    </row>
    <row r="141" spans="7:9">
      <c r="G141" s="49"/>
      <c r="H141" s="48"/>
      <c r="I141" s="48"/>
    </row>
    <row r="142" spans="7:9">
      <c r="G142" s="49"/>
      <c r="H142" s="48"/>
      <c r="I142" s="48"/>
    </row>
    <row r="143" spans="7:9">
      <c r="G143" s="49"/>
      <c r="H143" s="48"/>
      <c r="I143" s="48"/>
    </row>
    <row r="144" spans="7:9">
      <c r="G144" s="49"/>
      <c r="H144" s="48"/>
      <c r="I144" s="48"/>
    </row>
    <row r="145" spans="7:9">
      <c r="G145" s="49"/>
      <c r="H145" s="48"/>
      <c r="I145" s="48"/>
    </row>
    <row r="146" spans="7:9">
      <c r="G146" s="49"/>
      <c r="H146" s="48"/>
      <c r="I146" s="48"/>
    </row>
    <row r="147" spans="7:9">
      <c r="G147" s="49"/>
      <c r="H147" s="48"/>
      <c r="I147" s="48"/>
    </row>
    <row r="148" spans="7:9">
      <c r="G148" s="49"/>
      <c r="H148" s="48"/>
      <c r="I148" s="48"/>
    </row>
    <row r="149" spans="7:9">
      <c r="G149" s="49"/>
      <c r="H149" s="48"/>
      <c r="I149" s="48"/>
    </row>
    <row r="150" spans="7:9">
      <c r="G150" s="49"/>
      <c r="H150" s="48"/>
      <c r="I150" s="48"/>
    </row>
    <row r="151" spans="7:9">
      <c r="G151" s="49"/>
      <c r="H151" s="48"/>
      <c r="I151" s="48"/>
    </row>
    <row r="152" spans="7:9">
      <c r="G152" s="49"/>
      <c r="H152" s="48"/>
      <c r="I152" s="48"/>
    </row>
    <row r="153" spans="7:9">
      <c r="G153" s="49"/>
      <c r="H153" s="48"/>
      <c r="I153" s="48"/>
    </row>
    <row r="154" spans="7:9">
      <c r="G154" s="49"/>
      <c r="H154" s="48"/>
      <c r="I154" s="48"/>
    </row>
    <row r="155" spans="7:9">
      <c r="G155" s="49"/>
      <c r="H155" s="48"/>
      <c r="I155" s="48"/>
    </row>
    <row r="156" spans="7:9">
      <c r="G156" s="49"/>
      <c r="H156" s="48"/>
      <c r="I156" s="48"/>
    </row>
    <row r="157" spans="7:9">
      <c r="G157" s="49"/>
      <c r="H157" s="48"/>
      <c r="I157" s="48"/>
    </row>
    <row r="158" spans="7:9">
      <c r="G158" s="49"/>
      <c r="H158" s="48"/>
      <c r="I158" s="48"/>
    </row>
    <row r="159" spans="7:9">
      <c r="G159" s="49"/>
      <c r="H159" s="48"/>
      <c r="I159" s="48"/>
    </row>
    <row r="160" spans="7:9">
      <c r="G160" s="49"/>
      <c r="H160" s="48"/>
      <c r="I160" s="48"/>
    </row>
    <row r="161" spans="7:9">
      <c r="G161" s="49"/>
      <c r="H161" s="48"/>
      <c r="I161" s="48"/>
    </row>
    <row r="162" spans="7:9">
      <c r="G162" s="49"/>
      <c r="H162" s="48"/>
      <c r="I162" s="48"/>
    </row>
    <row r="163" spans="7:9">
      <c r="G163" s="49"/>
      <c r="H163" s="48"/>
      <c r="I163" s="48"/>
    </row>
    <row r="164" spans="7:9">
      <c r="G164" s="49"/>
      <c r="H164" s="48"/>
      <c r="I164" s="48"/>
    </row>
    <row r="165" spans="7:9">
      <c r="G165" s="49"/>
      <c r="H165" s="48"/>
      <c r="I165" s="48"/>
    </row>
    <row r="166" spans="7:9">
      <c r="G166" s="49"/>
      <c r="H166" s="48"/>
      <c r="I166" s="48"/>
    </row>
    <row r="167" spans="7:9">
      <c r="G167" s="49"/>
      <c r="H167" s="48"/>
      <c r="I167" s="48"/>
    </row>
    <row r="168" spans="7:9">
      <c r="G168" s="49"/>
      <c r="H168" s="48"/>
      <c r="I168" s="48"/>
    </row>
    <row r="169" spans="7:9">
      <c r="G169" s="49"/>
      <c r="H169" s="48"/>
      <c r="I169" s="48"/>
    </row>
    <row r="172" spans="7:9">
      <c r="G172" s="49"/>
    </row>
  </sheetData>
  <autoFilter ref="C5:F169"/>
  <mergeCells count="12">
    <mergeCell ref="G1:I1"/>
    <mergeCell ref="G2:I2"/>
    <mergeCell ref="G3:I3"/>
    <mergeCell ref="G4:I4"/>
    <mergeCell ref="A12:H12"/>
    <mergeCell ref="A13:H13"/>
    <mergeCell ref="G5:I5"/>
    <mergeCell ref="G6:I6"/>
    <mergeCell ref="G7:I7"/>
    <mergeCell ref="G8:I8"/>
    <mergeCell ref="A10:H10"/>
    <mergeCell ref="A11:H11"/>
  </mergeCells>
  <phoneticPr fontId="0" type="noConversion"/>
  <pageMargins left="0.66" right="0.19685039370078741" top="0.47244094488188981" bottom="1.1499999999999999" header="0.47244094488188981" footer="0.48"/>
  <pageSetup paperSize="9" scale="80" orientation="portrait" r:id="rId1"/>
  <headerFooter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cp:lastPrinted>2011-06-08T08:21:30Z</cp:lastPrinted>
  <dcterms:created xsi:type="dcterms:W3CDTF">2007-10-01T08:39:13Z</dcterms:created>
  <dcterms:modified xsi:type="dcterms:W3CDTF">2011-06-08T08:21:37Z</dcterms:modified>
</cp:coreProperties>
</file>